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ВТОРА ТРЪЖНА СЕСИЯ\Tyrg_DPF_2023-2024_za str\Zapoved_i_Spisak_imoti_tyrg_DPF_II tragna sesiq-2023-2024\"/>
    </mc:Choice>
  </mc:AlternateContent>
  <bookViews>
    <workbookView xWindow="6135" yWindow="195" windowWidth="11310" windowHeight="11265"/>
  </bookViews>
  <sheets>
    <sheet name="arenda" sheetId="16" r:id="rId1"/>
  </sheets>
  <definedNames>
    <definedName name="_xlnm._FilterDatabase" localSheetId="0" hidden="1">arenda!$A$8:$K$216</definedName>
  </definedNames>
  <calcPr calcId="162913"/>
</workbook>
</file>

<file path=xl/calcChain.xml><?xml version="1.0" encoding="utf-8"?>
<calcChain xmlns="http://schemas.openxmlformats.org/spreadsheetml/2006/main">
  <c r="A11" i="16" l="1"/>
  <c r="A12" i="16"/>
  <c r="A13" i="16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1" i="16" s="1"/>
  <c r="A132" i="16" s="1"/>
  <c r="A133" i="16" s="1"/>
  <c r="A134" i="16" s="1"/>
  <c r="A135" i="16" s="1"/>
  <c r="A136" i="16" s="1"/>
  <c r="A137" i="16" s="1"/>
  <c r="A138" i="16" s="1"/>
  <c r="A139" i="16" s="1"/>
  <c r="A140" i="16" s="1"/>
  <c r="A141" i="16" s="1"/>
  <c r="A142" i="16" s="1"/>
  <c r="A143" i="16" s="1"/>
  <c r="A144" i="16" s="1"/>
  <c r="A145" i="16" s="1"/>
  <c r="A146" i="16" s="1"/>
  <c r="A147" i="16" s="1"/>
  <c r="A148" i="16" s="1"/>
  <c r="A149" i="16" s="1"/>
  <c r="A150" i="16" s="1"/>
  <c r="A151" i="16" s="1"/>
  <c r="A152" i="16" s="1"/>
  <c r="A153" i="16" s="1"/>
  <c r="A154" i="16" s="1"/>
  <c r="A155" i="16" s="1"/>
  <c r="A156" i="16" s="1"/>
  <c r="A157" i="16" s="1"/>
  <c r="A158" i="16" s="1"/>
  <c r="A159" i="16" s="1"/>
  <c r="A160" i="16" s="1"/>
  <c r="A161" i="16" s="1"/>
  <c r="A162" i="16" s="1"/>
  <c r="A163" i="16" s="1"/>
  <c r="A164" i="16" s="1"/>
  <c r="A165" i="16" s="1"/>
  <c r="A166" i="16" s="1"/>
  <c r="A167" i="16" s="1"/>
  <c r="A168" i="16" s="1"/>
  <c r="A169" i="16" s="1"/>
  <c r="A170" i="16" s="1"/>
  <c r="A171" i="16" s="1"/>
  <c r="A172" i="16" s="1"/>
  <c r="A173" i="16" s="1"/>
  <c r="A174" i="16" s="1"/>
  <c r="A175" i="16" s="1"/>
  <c r="A176" i="16" s="1"/>
  <c r="A177" i="16" s="1"/>
  <c r="A178" i="16" s="1"/>
  <c r="A179" i="16" s="1"/>
  <c r="A180" i="16" s="1"/>
  <c r="A181" i="16" s="1"/>
  <c r="A182" i="16" s="1"/>
  <c r="A183" i="16" s="1"/>
  <c r="A184" i="16" s="1"/>
  <c r="A185" i="16" s="1"/>
  <c r="A186" i="16" s="1"/>
  <c r="A187" i="16" s="1"/>
  <c r="A188" i="16" s="1"/>
  <c r="A189" i="16" s="1"/>
  <c r="A190" i="16" s="1"/>
  <c r="A191" i="16" s="1"/>
  <c r="A192" i="16" s="1"/>
  <c r="A193" i="16" s="1"/>
  <c r="A194" i="16" s="1"/>
  <c r="A195" i="16" s="1"/>
  <c r="A196" i="16" s="1"/>
  <c r="A197" i="16" s="1"/>
  <c r="A198" i="16" s="1"/>
  <c r="A199" i="16" s="1"/>
  <c r="A200" i="16" s="1"/>
  <c r="A201" i="16" s="1"/>
  <c r="A202" i="16" s="1"/>
  <c r="A203" i="16" s="1"/>
  <c r="A204" i="16" s="1"/>
  <c r="A205" i="16" s="1"/>
  <c r="A206" i="16" s="1"/>
  <c r="A207" i="16" s="1"/>
  <c r="A208" i="16" s="1"/>
  <c r="A209" i="16" s="1"/>
  <c r="A210" i="16" s="1"/>
  <c r="A211" i="16" s="1"/>
  <c r="A212" i="16" s="1"/>
  <c r="A213" i="16" s="1"/>
  <c r="A214" i="16" s="1"/>
  <c r="A215" i="16" s="1"/>
  <c r="E216" i="16" l="1"/>
  <c r="K192" i="16"/>
  <c r="K191" i="16"/>
  <c r="K163" i="16"/>
  <c r="A10" i="16" l="1"/>
  <c r="K215" i="16" l="1"/>
  <c r="K214" i="16"/>
  <c r="K213" i="16"/>
  <c r="K212" i="16"/>
  <c r="K211" i="16"/>
  <c r="K210" i="16"/>
  <c r="K209" i="16"/>
  <c r="K208" i="16"/>
  <c r="K207" i="16"/>
  <c r="K206" i="16"/>
  <c r="K205" i="16"/>
  <c r="K204" i="16"/>
  <c r="K203" i="16"/>
  <c r="K202" i="16"/>
  <c r="K201" i="16"/>
  <c r="K200" i="16"/>
  <c r="K199" i="16"/>
  <c r="K198" i="16"/>
  <c r="K197" i="16"/>
  <c r="K196" i="16"/>
  <c r="K195" i="16"/>
  <c r="K194" i="16"/>
  <c r="K193" i="16"/>
  <c r="K190" i="16"/>
  <c r="K189" i="16"/>
  <c r="K188" i="16"/>
  <c r="K187" i="16"/>
  <c r="K186" i="16"/>
  <c r="K185" i="16"/>
  <c r="K184" i="16"/>
  <c r="K183" i="16"/>
  <c r="K182" i="16"/>
  <c r="K181" i="16"/>
  <c r="K180" i="16"/>
  <c r="K179" i="16"/>
  <c r="K178" i="16"/>
  <c r="K177" i="16"/>
  <c r="K176" i="16"/>
  <c r="K175" i="16"/>
  <c r="K174" i="16"/>
  <c r="K173" i="16"/>
  <c r="K172" i="16"/>
  <c r="K171" i="16"/>
  <c r="K170" i="16"/>
  <c r="K169" i="16"/>
  <c r="K168" i="16"/>
  <c r="K167" i="16"/>
  <c r="K166" i="16"/>
  <c r="K165" i="16"/>
  <c r="K164" i="16"/>
  <c r="K162" i="16"/>
  <c r="K161" i="16"/>
  <c r="K160" i="16"/>
  <c r="K159" i="16"/>
  <c r="K158" i="16"/>
  <c r="K157" i="16"/>
  <c r="K156" i="16"/>
  <c r="K155" i="16"/>
  <c r="K154" i="16"/>
  <c r="K153" i="16"/>
  <c r="K152" i="16"/>
  <c r="K151" i="16"/>
  <c r="K150" i="16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1" i="16"/>
  <c r="K130" i="16"/>
  <c r="K129" i="16"/>
  <c r="K128" i="16"/>
  <c r="K127" i="16"/>
  <c r="K126" i="16"/>
  <c r="K125" i="16"/>
  <c r="K124" i="16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</calcChain>
</file>

<file path=xl/sharedStrings.xml><?xml version="1.0" encoding="utf-8"?>
<sst xmlns="http://schemas.openxmlformats.org/spreadsheetml/2006/main" count="1264" uniqueCount="427">
  <si>
    <t>Харитов чифлик</t>
  </si>
  <si>
    <t>Доброглед</t>
  </si>
  <si>
    <t>Новият друм</t>
  </si>
  <si>
    <t>Горната лъка</t>
  </si>
  <si>
    <t>Цибъра</t>
  </si>
  <si>
    <t>Белия песък</t>
  </si>
  <si>
    <t xml:space="preserve">Орлово гнездо </t>
  </si>
  <si>
    <t>Дъбрава</t>
  </si>
  <si>
    <t>48489.34.510</t>
  </si>
  <si>
    <t>Бапката</t>
  </si>
  <si>
    <t>Д-р Йосифово</t>
  </si>
  <si>
    <t>Билото</t>
  </si>
  <si>
    <t>Габровница</t>
  </si>
  <si>
    <t>Пупльовица</t>
  </si>
  <si>
    <t>Долни Цибър</t>
  </si>
  <si>
    <t>Долните ливади</t>
  </si>
  <si>
    <t>Брусарци</t>
  </si>
  <si>
    <t>Под върха</t>
  </si>
  <si>
    <t>Рибине</t>
  </si>
  <si>
    <t>Чукарите</t>
  </si>
  <si>
    <t>Крушака</t>
  </si>
  <si>
    <t>Смирненски</t>
  </si>
  <si>
    <t>Категория</t>
  </si>
  <si>
    <t>Местност</t>
  </si>
  <si>
    <t>Широки рът</t>
  </si>
  <si>
    <t>Стублата</t>
  </si>
  <si>
    <t>Вирове</t>
  </si>
  <si>
    <t>Черкаски</t>
  </si>
  <si>
    <t>Георги Дамяново</t>
  </si>
  <si>
    <t>Видлица</t>
  </si>
  <si>
    <t>Дебели трън</t>
  </si>
  <si>
    <t>Смоляновци</t>
  </si>
  <si>
    <t>Бановица</t>
  </si>
  <si>
    <t>Беговица</t>
  </si>
  <si>
    <t>Цулинете</t>
  </si>
  <si>
    <t>Челюстница</t>
  </si>
  <si>
    <t>Пръдя</t>
  </si>
  <si>
    <t>Сливовик</t>
  </si>
  <si>
    <t>Пърличево</t>
  </si>
  <si>
    <t>Негован</t>
  </si>
  <si>
    <t>Корудере</t>
  </si>
  <si>
    <t>Безденица</t>
  </si>
  <si>
    <t>Гламата</t>
  </si>
  <si>
    <t>Бойчиновци</t>
  </si>
  <si>
    <t>Сливата</t>
  </si>
  <si>
    <t>Игнатово</t>
  </si>
  <si>
    <t>Липница</t>
  </si>
  <si>
    <t>Чавкаровец</t>
  </si>
  <si>
    <t>Буковец</t>
  </si>
  <si>
    <t>Драганов връх</t>
  </si>
  <si>
    <t>Песъка</t>
  </si>
  <si>
    <t>Ново поле</t>
  </si>
  <si>
    <t>Докино</t>
  </si>
  <si>
    <t>Дондуково</t>
  </si>
  <si>
    <t>Стърчи крак</t>
  </si>
  <si>
    <t>Лезов дол</t>
  </si>
  <si>
    <t>Лискара</t>
  </si>
  <si>
    <t>Под глама</t>
  </si>
  <si>
    <t>Якимово</t>
  </si>
  <si>
    <t>Долно Церовене</t>
  </si>
  <si>
    <t>Пещерата</t>
  </si>
  <si>
    <t>Рашовица</t>
  </si>
  <si>
    <t>Лал</t>
  </si>
  <si>
    <t>лал</t>
  </si>
  <si>
    <t>Станево</t>
  </si>
  <si>
    <t>Костенци</t>
  </si>
  <si>
    <t>Златковото</t>
  </si>
  <si>
    <t>Каримановото</t>
  </si>
  <si>
    <t>Гаганица</t>
  </si>
  <si>
    <t>Турловица</t>
  </si>
  <si>
    <t>Сумер</t>
  </si>
  <si>
    <t>Млаките</t>
  </si>
  <si>
    <t>Среден връх</t>
  </si>
  <si>
    <t>Търново поле</t>
  </si>
  <si>
    <t>Монтана</t>
  </si>
  <si>
    <t>Белчовска воденица</t>
  </si>
  <si>
    <t>Бачище</t>
  </si>
  <si>
    <t>Старите лозя</t>
  </si>
  <si>
    <t>Медковец</t>
  </si>
  <si>
    <t>Комощица</t>
  </si>
  <si>
    <t>Мурджева локва</t>
  </si>
  <si>
    <t>Малия гред</t>
  </si>
  <si>
    <t>Горно Озирово</t>
  </si>
  <si>
    <t>Стежето</t>
  </si>
  <si>
    <t>Заставата</t>
  </si>
  <si>
    <t>Трайково</t>
  </si>
  <si>
    <t>Ливадето</t>
  </si>
  <si>
    <t>Бухански ливади</t>
  </si>
  <si>
    <t>Свини дол</t>
  </si>
  <si>
    <t>Зидо</t>
  </si>
  <si>
    <t>Здрава могила</t>
  </si>
  <si>
    <t>Крива Бара</t>
  </si>
  <si>
    <t>Голо бърдо</t>
  </si>
  <si>
    <t>Раковица</t>
  </si>
  <si>
    <t>Пясъците</t>
  </si>
  <si>
    <t>Алугите</t>
  </si>
  <si>
    <t>Одоровци</t>
  </si>
  <si>
    <t>Чернополско</t>
  </si>
  <si>
    <t>Сталийска Махала</t>
  </si>
  <si>
    <t>Турска ливада</t>
  </si>
  <si>
    <t>Блатото</t>
  </si>
  <si>
    <t>Замфирово</t>
  </si>
  <si>
    <t>Багачина</t>
  </si>
  <si>
    <t>Кочи дол</t>
  </si>
  <si>
    <t>Чермовия</t>
  </si>
  <si>
    <t>Ливагето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</si>
  <si>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</si>
  <si>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</si>
  <si>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</si>
  <si>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</si>
  <si>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</si>
  <si>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</si>
  <si>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Лъката</t>
  </si>
  <si>
    <t>Лехчево</t>
  </si>
  <si>
    <t>През Лома</t>
  </si>
  <si>
    <t>Вълчедръм</t>
  </si>
  <si>
    <t>Мирков трап</t>
  </si>
  <si>
    <t>Страната</t>
  </si>
  <si>
    <t>Ранполия</t>
  </si>
  <si>
    <t>Ерден</t>
  </si>
  <si>
    <t>Лозището</t>
  </si>
  <si>
    <t>Турска поляна</t>
  </si>
  <si>
    <t>Карановеца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</si>
  <si>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</si>
  <si>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</si>
  <si>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</si>
  <si>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</si>
  <si>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</si>
  <si>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</si>
  <si>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Горни Цибър</t>
  </si>
  <si>
    <t>До село</t>
  </si>
  <si>
    <t>Парлозите</t>
  </si>
  <si>
    <t>Боровци</t>
  </si>
  <si>
    <t>Бърдото</t>
  </si>
  <si>
    <t>Крапчене</t>
  </si>
  <si>
    <t>Раяница</t>
  </si>
  <si>
    <t>Буковско</t>
  </si>
  <si>
    <t>Умата</t>
  </si>
  <si>
    <t>Върха</t>
  </si>
  <si>
    <t>Охрид</t>
  </si>
  <si>
    <t>Чукара</t>
  </si>
  <si>
    <t>Барата</t>
  </si>
  <si>
    <t>Трифоново</t>
  </si>
  <si>
    <t>Чипровци</t>
  </si>
  <si>
    <t>Дългоделци</t>
  </si>
  <si>
    <t>Джоков дол</t>
  </si>
  <si>
    <t>Каменна Рикса</t>
  </si>
  <si>
    <t>Бранков рът</t>
  </si>
  <si>
    <t>Лом</t>
  </si>
  <si>
    <t>Мърчево</t>
  </si>
  <si>
    <t>Пановото</t>
  </si>
  <si>
    <t>Черкезки селища</t>
  </si>
  <si>
    <t>Червения бряг</t>
  </si>
  <si>
    <t>Горно Церовене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</si>
  <si>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</si>
  <si>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</si>
  <si>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</si>
  <si>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</si>
  <si>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Лозята</t>
  </si>
  <si>
    <t>Киселево</t>
  </si>
  <si>
    <t>Вършец</t>
  </si>
  <si>
    <t>Глогово бърдо</t>
  </si>
  <si>
    <t>Калето</t>
  </si>
  <si>
    <t>Калициното</t>
  </si>
  <si>
    <t>Бекярското</t>
  </si>
  <si>
    <t>Брестака</t>
  </si>
  <si>
    <t>Друма</t>
  </si>
  <si>
    <t>Златия</t>
  </si>
  <si>
    <t>Славотин</t>
  </si>
  <si>
    <t>Равнището</t>
  </si>
  <si>
    <t>Община</t>
  </si>
  <si>
    <t>48489.23.374</t>
  </si>
  <si>
    <t>Долна Рикса</t>
  </si>
  <si>
    <t>Кавлака /126/</t>
  </si>
  <si>
    <t>Мъртвицата</t>
  </si>
  <si>
    <t>Василовци</t>
  </si>
  <si>
    <t>Край село</t>
  </si>
  <si>
    <t>Горни връх</t>
  </si>
  <si>
    <t>Двете локви</t>
  </si>
  <si>
    <t>Долни връх</t>
  </si>
  <si>
    <t>Бели брег</t>
  </si>
  <si>
    <t>14180.206.4</t>
  </si>
  <si>
    <t>05654.29.166</t>
  </si>
  <si>
    <t>11171.53.7</t>
  </si>
  <si>
    <t>11171.142.18</t>
  </si>
  <si>
    <t>05654.25.158</t>
  </si>
  <si>
    <t>21840.96.2</t>
  </si>
  <si>
    <t>30301.102.58</t>
  </si>
  <si>
    <t>02542.20.8</t>
  </si>
  <si>
    <t>02542.38.6</t>
  </si>
  <si>
    <t>05654.33.7</t>
  </si>
  <si>
    <t>14297.41.54</t>
  </si>
  <si>
    <t>30301.3.103</t>
  </si>
  <si>
    <t>30301.31.2</t>
  </si>
  <si>
    <t>30301.84.49</t>
  </si>
  <si>
    <t>30301.85.66</t>
  </si>
  <si>
    <t>38933.139.10</t>
  </si>
  <si>
    <t>59118.1.2</t>
  </si>
  <si>
    <t>59118.10.32</t>
  </si>
  <si>
    <t>62311.9.39</t>
  </si>
  <si>
    <t>62311.9.92</t>
  </si>
  <si>
    <t>03383.123.10</t>
  </si>
  <si>
    <t>05236.104.8</t>
  </si>
  <si>
    <t>05236.108.2</t>
  </si>
  <si>
    <t>05236.109.4</t>
  </si>
  <si>
    <t>05236.903.18</t>
  </si>
  <si>
    <t>11418.132.255</t>
  </si>
  <si>
    <t>11418.132.869</t>
  </si>
  <si>
    <t>27557.132.16</t>
  </si>
  <si>
    <t>27557.540.5</t>
  </si>
  <si>
    <t>27557.723.36</t>
  </si>
  <si>
    <t>43517.201.40</t>
  </si>
  <si>
    <t>49607.45.11</t>
  </si>
  <si>
    <t>49607.45.14</t>
  </si>
  <si>
    <t>49607.45.19</t>
  </si>
  <si>
    <t>49607.48.1</t>
  </si>
  <si>
    <t>49607.86.1</t>
  </si>
  <si>
    <t>54496.970.550</t>
  </si>
  <si>
    <t>54496.970.600</t>
  </si>
  <si>
    <t>06971.11.1</t>
  </si>
  <si>
    <t>06971.11.4</t>
  </si>
  <si>
    <t>06971.16.40</t>
  </si>
  <si>
    <t>06971.31.17</t>
  </si>
  <si>
    <t>06971.40.61</t>
  </si>
  <si>
    <t>06971.43.6</t>
  </si>
  <si>
    <t>06971.44.3</t>
  </si>
  <si>
    <t>06971.51.26</t>
  </si>
  <si>
    <t>06971.68.1</t>
  </si>
  <si>
    <t>10255.20.1</t>
  </si>
  <si>
    <t>10255.20.2</t>
  </si>
  <si>
    <t>10255.20.3</t>
  </si>
  <si>
    <t>10255.20.10</t>
  </si>
  <si>
    <t>10255.77.1</t>
  </si>
  <si>
    <t>22945.522.8</t>
  </si>
  <si>
    <t>36957.43.5</t>
  </si>
  <si>
    <t>36957.43.33</t>
  </si>
  <si>
    <t>36957.44.14</t>
  </si>
  <si>
    <t>36957.44.29</t>
  </si>
  <si>
    <t>36957.44.33</t>
  </si>
  <si>
    <t>36957.61.2</t>
  </si>
  <si>
    <t>36957.73.4</t>
  </si>
  <si>
    <t>39743.530.15</t>
  </si>
  <si>
    <t>39743.545.18</t>
  </si>
  <si>
    <t>39743.555.15</t>
  </si>
  <si>
    <t>39743.556.44</t>
  </si>
  <si>
    <t>39743.574.42</t>
  </si>
  <si>
    <t>39743.579.20</t>
  </si>
  <si>
    <t>53401.126.3</t>
  </si>
  <si>
    <t>53401.128.78</t>
  </si>
  <si>
    <t>67564.44.7</t>
  </si>
  <si>
    <t>67564.50.13</t>
  </si>
  <si>
    <t>67564.76.44</t>
  </si>
  <si>
    <t>67564.76.45</t>
  </si>
  <si>
    <t>67564.143.5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</si>
  <si>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</si>
  <si>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</si>
  <si>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</si>
  <si>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</si>
  <si>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</si>
  <si>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</si>
  <si>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</si>
  <si>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22530.10.1</t>
  </si>
  <si>
    <t>22530.12.1</t>
  </si>
  <si>
    <t>31053.126.6</t>
  </si>
  <si>
    <t>32295.16.5</t>
  </si>
  <si>
    <t>32295.16.9</t>
  </si>
  <si>
    <t>16866.109.44</t>
  </si>
  <si>
    <t>10999.50.79</t>
  </si>
  <si>
    <t>10999.90.16</t>
  </si>
  <si>
    <t>10999.100.39</t>
  </si>
  <si>
    <t>10999.100.40</t>
  </si>
  <si>
    <t>10999.100.53</t>
  </si>
  <si>
    <t>35871.560.42</t>
  </si>
  <si>
    <t>67310.6.38</t>
  </si>
  <si>
    <t>67310.52.8</t>
  </si>
  <si>
    <t>67310.53.70</t>
  </si>
  <si>
    <t>67310.54.15</t>
  </si>
  <si>
    <t>67310.54.16</t>
  </si>
  <si>
    <t>68672.28.11</t>
  </si>
  <si>
    <t>68758.507.28</t>
  </si>
  <si>
    <t>72940.54.41</t>
  </si>
  <si>
    <t>67386.516.11</t>
  </si>
  <si>
    <t>67386.524.4</t>
  </si>
  <si>
    <t>67386.524.12</t>
  </si>
  <si>
    <t>03201.32.4</t>
  </si>
  <si>
    <t>03201.134.33</t>
  </si>
  <si>
    <t>17018.430.38</t>
  </si>
  <si>
    <t>17018.510.10</t>
  </si>
  <si>
    <t>17018.560.20</t>
  </si>
  <si>
    <t>22250.130.9</t>
  </si>
  <si>
    <t>22250.142.17</t>
  </si>
  <si>
    <t>39503.24.4</t>
  </si>
  <si>
    <t>67667.23.28</t>
  </si>
  <si>
    <t>70233.25.4</t>
  </si>
  <si>
    <t>70233.86.22</t>
  </si>
  <si>
    <t>70233.88.11</t>
  </si>
  <si>
    <t>70233.90.12</t>
  </si>
  <si>
    <t>70233.97.33</t>
  </si>
  <si>
    <t>73167.143.5</t>
  </si>
  <si>
    <t>80354.214.1</t>
  </si>
  <si>
    <t>22873.105.3</t>
  </si>
  <si>
    <t>22873.127.2</t>
  </si>
  <si>
    <t>22873.140.2</t>
  </si>
  <si>
    <t>22873.163.11</t>
  </si>
  <si>
    <t>22873.190.2</t>
  </si>
  <si>
    <t>22873.198.1</t>
  </si>
  <si>
    <t>22873.207.5</t>
  </si>
  <si>
    <t>22873.237.11</t>
  </si>
  <si>
    <t>24551.18.8</t>
  </si>
  <si>
    <t>24551.124.2</t>
  </si>
  <si>
    <t>24551.137.2</t>
  </si>
  <si>
    <t>24551.194.26</t>
  </si>
  <si>
    <t>24551.219.1</t>
  </si>
  <si>
    <t>24551.219.11</t>
  </si>
  <si>
    <t>24551.219.27</t>
  </si>
  <si>
    <t>38159.128.16</t>
  </si>
  <si>
    <t>87299.113.19</t>
  </si>
  <si>
    <t>87299.113.20</t>
  </si>
  <si>
    <t>87299.120.14</t>
  </si>
  <si>
    <t>87299.136.1</t>
  </si>
  <si>
    <t>87299.136.4</t>
  </si>
  <si>
    <t>87299.137.10</t>
  </si>
  <si>
    <t>87299.137.15</t>
  </si>
  <si>
    <t>87299.138.2</t>
  </si>
  <si>
    <t>87299.160.4</t>
  </si>
  <si>
    <t>87299.160.6</t>
  </si>
  <si>
    <t>87299.161.10</t>
  </si>
  <si>
    <t>87299.162.2</t>
  </si>
  <si>
    <t>87299.162.6</t>
  </si>
  <si>
    <t>87299.168.6</t>
  </si>
  <si>
    <t>87299.246.5</t>
  </si>
  <si>
    <t>87299.411.22</t>
  </si>
  <si>
    <t>87299.429.23</t>
  </si>
  <si>
    <t>зеленчукова градина</t>
  </si>
  <si>
    <t>изоставена орна земя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</si>
  <si>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</si>
  <si>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</si>
  <si>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</si>
  <si>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</si>
  <si>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</si>
  <si>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</si>
  <si>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</si>
  <si>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</si>
  <si>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</si>
  <si>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</si>
  <si>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</si>
  <si>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</si>
  <si>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>ДИРЕКТОР ОД "ЗЕМЕДЕЛИЕ" - МОНТАНА</t>
  </si>
  <si>
    <t xml:space="preserve"> д-р ВИОЛЕТА ГЕРГОВА</t>
  </si>
  <si>
    <t>05654.25.85</t>
  </si>
  <si>
    <t xml:space="preserve">нива </t>
  </si>
  <si>
    <t>87299.154.4</t>
  </si>
  <si>
    <t>87299.155.4</t>
  </si>
  <si>
    <t>Приложение 2</t>
  </si>
  <si>
    <t>Бистрилица</t>
  </si>
  <si>
    <t>04203.50.15</t>
  </si>
  <si>
    <t>Лицето</t>
  </si>
  <si>
    <t>43517.221.520</t>
  </si>
  <si>
    <t>Лесурадски блок</t>
  </si>
  <si>
    <t>53401.102.21</t>
  </si>
  <si>
    <t>22250.151.56</t>
  </si>
  <si>
    <t>22250.151.57</t>
  </si>
  <si>
    <t>24551.216.11</t>
  </si>
  <si>
    <t>Кривинско ливаде</t>
  </si>
  <si>
    <t>87299.238.13</t>
  </si>
  <si>
    <t>87299.238.4</t>
  </si>
  <si>
    <t>87299.238.44</t>
  </si>
  <si>
    <t>87299.239.51</t>
  </si>
  <si>
    <t>07510.36.84</t>
  </si>
  <si>
    <t>Орниче</t>
  </si>
  <si>
    <t>изоставена нива</t>
  </si>
  <si>
    <t>Дъбова махала</t>
  </si>
  <si>
    <t>24298.508.39</t>
  </si>
  <si>
    <t>39743.555.66</t>
  </si>
  <si>
    <t>22530.15.2</t>
  </si>
  <si>
    <t>22530.16.1</t>
  </si>
  <si>
    <t>22530.17.1</t>
  </si>
  <si>
    <t>22530.18.1</t>
  </si>
  <si>
    <t>22530.19.1</t>
  </si>
  <si>
    <t>22530.2.1</t>
  </si>
  <si>
    <t>22530.20.1</t>
  </si>
  <si>
    <t>22530.21.1</t>
  </si>
  <si>
    <t>22530.22.1</t>
  </si>
  <si>
    <t>22530.23.1</t>
  </si>
  <si>
    <t>22530.3.1</t>
  </si>
  <si>
    <t>22530.4.1</t>
  </si>
  <si>
    <t>22530.5.1</t>
  </si>
  <si>
    <t>22530.6.1</t>
  </si>
  <si>
    <t>22530.7.1</t>
  </si>
  <si>
    <t>22530.8.1</t>
  </si>
  <si>
    <t>Спанчевци</t>
  </si>
  <si>
    <t>68179.52.51</t>
  </si>
  <si>
    <t>Дайчово краище</t>
  </si>
  <si>
    <t>80683.22.8</t>
  </si>
  <si>
    <t>Алиповото</t>
  </si>
  <si>
    <t>10999.300.1</t>
  </si>
  <si>
    <t>44238.167.20</t>
  </si>
  <si>
    <t>Павликяна</t>
  </si>
  <si>
    <t>47593.198.13</t>
  </si>
  <si>
    <t>2,4</t>
  </si>
  <si>
    <t>47593.333.1</t>
  </si>
  <si>
    <t>Сливовишки дол</t>
  </si>
  <si>
    <t>67386.522.11</t>
  </si>
  <si>
    <t>67386.523.2</t>
  </si>
  <si>
    <t>03201.155.1</t>
  </si>
  <si>
    <t>Лагера</t>
  </si>
  <si>
    <t>11171.142.1</t>
  </si>
  <si>
    <t>17018.340.93</t>
  </si>
  <si>
    <t>Божанов свар</t>
  </si>
  <si>
    <t>17018.40.2</t>
  </si>
  <si>
    <t>Петров кръст</t>
  </si>
  <si>
    <t>67043.490.11</t>
  </si>
  <si>
    <t>Тричково лозе</t>
  </si>
  <si>
    <t>67043.490.14</t>
  </si>
  <si>
    <t>70113.137.1</t>
  </si>
  <si>
    <t>Камика</t>
  </si>
  <si>
    <t>24551.171.2</t>
  </si>
  <si>
    <t>87299.168.5</t>
  </si>
  <si>
    <t>87299.407.2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</si>
  <si>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2023-2024 година, за отглеждане на едногодишни полски култури или многогодишни фуражни култури</t>
  </si>
  <si>
    <t>70113.122.17</t>
  </si>
  <si>
    <t>87299.119.6</t>
  </si>
  <si>
    <t>Бърдел</t>
  </si>
  <si>
    <t>48489.1.393</t>
  </si>
  <si>
    <t>207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</si>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</sst>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16" x14ac:knownFonts="1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sz val="8"/>
      <color theme="1"/>
      <name val="Arial Narrow"/>
      <family val="2"/>
    </font>
    <font>
      <b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5" fontId="9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0" xfId="0" applyFont="1" applyFill="1" applyAlignment="1">
      <alignment vertical="top" wrapText="1"/>
    </xf>
    <xf numFmtId="0" fontId="12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0" fillId="0" borderId="0" xfId="0" applyFont="1"/>
    <xf numFmtId="0" fontId="13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center"/>
    </xf>
    <xf numFmtId="167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  <color rgb="FFFF99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tabSelected="1" zoomScaleNormal="100" workbookViewId="0">
      <pane ySplit="8" topLeftCell="A9" activePane="bottomLeft" state="frozen"/>
      <selection activeCell="B1" sqref="B1"/>
      <selection pane="bottomLeft" activeCell="K229" sqref="K229"/>
    </sheetView>
  </sheetViews>
  <sheetFormatPr defaultRowHeight="12.75" x14ac:dyDescent="0.2"/>
  <cols>
    <col min="1" max="1" width="4.85546875" style="3" customWidth="1"/>
    <col min="2" max="2" width="12.7109375" style="8" customWidth="1"/>
    <col min="3" max="3" width="12.85546875" style="3" customWidth="1"/>
    <col min="4" max="4" width="12.85546875" style="5" customWidth="1"/>
    <col min="5" max="5" width="7.42578125" style="5" customWidth="1"/>
    <col min="6" max="6" width="5.140625" style="5" customWidth="1"/>
    <col min="7" max="7" width="15.85546875" style="3" customWidth="1"/>
    <col min="8" max="8" width="14.7109375" style="5" customWidth="1"/>
    <col min="9" max="9" width="8.42578125" style="5" customWidth="1"/>
    <col min="10" max="10" width="8.140625" style="5" customWidth="1"/>
    <col min="11" max="11" width="9.28515625" style="5" customWidth="1"/>
    <col min="12" max="16384" width="9.140625" style="3"/>
  </cols>
  <sheetData>
    <row r="1" spans="1:11" x14ac:dyDescent="0.2">
      <c r="A1" s="27"/>
      <c r="B1" s="27"/>
      <c r="C1" s="27"/>
      <c r="D1" s="27"/>
      <c r="E1" s="27"/>
      <c r="F1" s="28"/>
      <c r="G1" s="27"/>
      <c r="H1" s="27"/>
      <c r="I1" s="27"/>
      <c r="J1" s="29" t="s">
        <v>353</v>
      </c>
      <c r="K1" s="27"/>
    </row>
    <row r="2" spans="1:11" x14ac:dyDescent="0.2">
      <c r="A2" s="65" t="s">
        <v>335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48" customHeight="1" x14ac:dyDescent="0.2">
      <c r="A3" s="65" t="s">
        <v>419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x14ac:dyDescent="0.2">
      <c r="A4" s="5"/>
      <c r="E4" s="3"/>
      <c r="H4" s="3"/>
      <c r="J4" s="3"/>
      <c r="K4" s="3"/>
    </row>
    <row r="5" spans="1:11" ht="23.25" customHeight="1" x14ac:dyDescent="0.2">
      <c r="A5" s="67" t="s">
        <v>336</v>
      </c>
      <c r="B5" s="67" t="s">
        <v>170</v>
      </c>
      <c r="C5" s="67" t="s">
        <v>337</v>
      </c>
      <c r="D5" s="67" t="s">
        <v>338</v>
      </c>
      <c r="E5" s="68"/>
      <c r="F5" s="68"/>
      <c r="G5" s="68"/>
      <c r="H5" s="68"/>
      <c r="I5" s="67" t="s">
        <v>339</v>
      </c>
      <c r="J5" s="67" t="s">
        <v>340</v>
      </c>
      <c r="K5" s="67" t="s">
        <v>341</v>
      </c>
    </row>
    <row r="6" spans="1:11" ht="15.75" customHeight="1" x14ac:dyDescent="0.2">
      <c r="A6" s="67"/>
      <c r="B6" s="67"/>
      <c r="C6" s="67"/>
      <c r="D6" s="67" t="s">
        <v>342</v>
      </c>
      <c r="E6" s="67" t="s">
        <v>343</v>
      </c>
      <c r="F6" s="69" t="s">
        <v>22</v>
      </c>
      <c r="G6" s="67" t="s">
        <v>23</v>
      </c>
      <c r="H6" s="67" t="s">
        <v>344</v>
      </c>
      <c r="I6" s="67"/>
      <c r="J6" s="67"/>
      <c r="K6" s="67"/>
    </row>
    <row r="7" spans="1:11" ht="39.75" customHeight="1" x14ac:dyDescent="0.2">
      <c r="A7" s="67"/>
      <c r="B7" s="67"/>
      <c r="C7" s="67"/>
      <c r="D7" s="67"/>
      <c r="E7" s="67"/>
      <c r="F7" s="69"/>
      <c r="G7" s="67"/>
      <c r="H7" s="67"/>
      <c r="I7" s="67"/>
      <c r="J7" s="67"/>
      <c r="K7" s="67"/>
    </row>
    <row r="8" spans="1:11" s="6" customFormat="1" ht="12.75" customHeight="1" x14ac:dyDescent="0.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51">
        <v>10</v>
      </c>
      <c r="K8" s="51">
        <v>11</v>
      </c>
    </row>
    <row r="9" spans="1:11" s="6" customFormat="1" ht="12.75" customHeight="1" x14ac:dyDescent="0.2">
      <c r="A9" s="2">
        <v>1</v>
      </c>
      <c r="B9" s="26" t="s">
        <v>123</v>
      </c>
      <c r="C9" s="1" t="s">
        <v>124</v>
      </c>
      <c r="D9" s="11" t="s">
        <v>188</v>
      </c>
      <c r="E9" s="12">
        <v>10.5</v>
      </c>
      <c r="F9" s="55">
        <v>3</v>
      </c>
      <c r="G9" s="61" t="s">
        <v>125</v>
      </c>
      <c r="H9" s="2" t="s">
        <v>126</v>
      </c>
      <c r="I9" s="2" t="s">
        <v>345</v>
      </c>
      <c r="J9" s="30">
        <v>41</v>
      </c>
      <c r="K9" s="30">
        <f t="shared" ref="K9:K47" si="0">(E9*J9)*20/100</f>
        <v>86.1</v>
      </c>
    </row>
    <row r="10" spans="1:11" s="6" customFormat="1" ht="12.75" customHeight="1" x14ac:dyDescent="0.2">
      <c r="A10" s="2">
        <f>A9+1</f>
        <v>2</v>
      </c>
      <c r="B10" s="26" t="s">
        <v>123</v>
      </c>
      <c r="C10" s="1" t="s">
        <v>124</v>
      </c>
      <c r="D10" s="11" t="s">
        <v>189</v>
      </c>
      <c r="E10" s="12">
        <v>24</v>
      </c>
      <c r="F10" s="55">
        <v>10</v>
      </c>
      <c r="G10" s="61" t="s">
        <v>163</v>
      </c>
      <c r="H10" s="2" t="s">
        <v>126</v>
      </c>
      <c r="I10" s="2" t="s">
        <v>345</v>
      </c>
      <c r="J10" s="30">
        <v>41</v>
      </c>
      <c r="K10" s="30">
        <f t="shared" si="0"/>
        <v>196.8</v>
      </c>
    </row>
    <row r="11" spans="1:11" s="6" customFormat="1" ht="12.75" customHeight="1" x14ac:dyDescent="0.2">
      <c r="A11" s="2">
        <f t="shared" ref="A11:A74" si="1">A10+1</f>
        <v>3</v>
      </c>
      <c r="B11" s="26" t="s">
        <v>123</v>
      </c>
      <c r="C11" s="1" t="s">
        <v>354</v>
      </c>
      <c r="D11" s="11" t="s">
        <v>355</v>
      </c>
      <c r="E11" s="12">
        <v>13</v>
      </c>
      <c r="F11" s="55">
        <v>6</v>
      </c>
      <c r="G11" s="61" t="s">
        <v>356</v>
      </c>
      <c r="H11" s="2" t="s">
        <v>126</v>
      </c>
      <c r="I11" s="2" t="s">
        <v>345</v>
      </c>
      <c r="J11" s="30">
        <v>41</v>
      </c>
      <c r="K11" s="30">
        <f t="shared" si="0"/>
        <v>106.6</v>
      </c>
    </row>
    <row r="12" spans="1:11" s="6" customFormat="1" ht="12.75" customHeight="1" x14ac:dyDescent="0.2">
      <c r="A12" s="2">
        <f t="shared" si="1"/>
        <v>4</v>
      </c>
      <c r="B12" s="26" t="s">
        <v>123</v>
      </c>
      <c r="C12" s="1" t="s">
        <v>132</v>
      </c>
      <c r="D12" s="11" t="s">
        <v>185</v>
      </c>
      <c r="E12" s="12">
        <v>1.0009999999999999</v>
      </c>
      <c r="F12" s="55">
        <v>6</v>
      </c>
      <c r="G12" s="61" t="s">
        <v>161</v>
      </c>
      <c r="H12" s="2" t="s">
        <v>126</v>
      </c>
      <c r="I12" s="2" t="s">
        <v>345</v>
      </c>
      <c r="J12" s="30">
        <v>41</v>
      </c>
      <c r="K12" s="30">
        <f t="shared" si="0"/>
        <v>8.2081999999999997</v>
      </c>
    </row>
    <row r="13" spans="1:11" s="6" customFormat="1" ht="12.75" customHeight="1" x14ac:dyDescent="0.2">
      <c r="A13" s="2">
        <f t="shared" si="1"/>
        <v>5</v>
      </c>
      <c r="B13" s="26" t="s">
        <v>123</v>
      </c>
      <c r="C13" s="1" t="s">
        <v>132</v>
      </c>
      <c r="D13" s="11" t="s">
        <v>349</v>
      </c>
      <c r="E13" s="12">
        <v>1.5009999999999999</v>
      </c>
      <c r="F13" s="55">
        <v>6</v>
      </c>
      <c r="G13" s="61" t="s">
        <v>161</v>
      </c>
      <c r="H13" s="2" t="s">
        <v>350</v>
      </c>
      <c r="I13" s="2" t="s">
        <v>345</v>
      </c>
      <c r="J13" s="30">
        <v>41</v>
      </c>
      <c r="K13" s="30">
        <f t="shared" si="0"/>
        <v>12.308199999999999</v>
      </c>
    </row>
    <row r="14" spans="1:11" s="6" customFormat="1" ht="12.75" customHeight="1" x14ac:dyDescent="0.2">
      <c r="A14" s="2">
        <f t="shared" si="1"/>
        <v>6</v>
      </c>
      <c r="B14" s="26" t="s">
        <v>123</v>
      </c>
      <c r="C14" s="1" t="s">
        <v>132</v>
      </c>
      <c r="D14" s="11" t="s">
        <v>182</v>
      </c>
      <c r="E14" s="12">
        <v>2.6</v>
      </c>
      <c r="F14" s="55">
        <v>6</v>
      </c>
      <c r="G14" s="61" t="s">
        <v>66</v>
      </c>
      <c r="H14" s="2" t="s">
        <v>126</v>
      </c>
      <c r="I14" s="2" t="s">
        <v>345</v>
      </c>
      <c r="J14" s="30">
        <v>41</v>
      </c>
      <c r="K14" s="30">
        <f t="shared" si="0"/>
        <v>21.32</v>
      </c>
    </row>
    <row r="15" spans="1:11" s="6" customFormat="1" ht="12.75" customHeight="1" x14ac:dyDescent="0.2">
      <c r="A15" s="2">
        <f t="shared" si="1"/>
        <v>7</v>
      </c>
      <c r="B15" s="26" t="s">
        <v>123</v>
      </c>
      <c r="C15" s="1" t="s">
        <v>132</v>
      </c>
      <c r="D15" s="11" t="s">
        <v>190</v>
      </c>
      <c r="E15" s="12">
        <v>5.298</v>
      </c>
      <c r="F15" s="55">
        <v>4</v>
      </c>
      <c r="G15" s="61" t="s">
        <v>67</v>
      </c>
      <c r="H15" s="2" t="s">
        <v>126</v>
      </c>
      <c r="I15" s="2" t="s">
        <v>345</v>
      </c>
      <c r="J15" s="30">
        <v>41</v>
      </c>
      <c r="K15" s="30">
        <f t="shared" si="0"/>
        <v>43.443599999999996</v>
      </c>
    </row>
    <row r="16" spans="1:11" s="6" customFormat="1" ht="12.75" customHeight="1" x14ac:dyDescent="0.2">
      <c r="A16" s="2">
        <f t="shared" si="1"/>
        <v>8</v>
      </c>
      <c r="B16" s="26" t="s">
        <v>123</v>
      </c>
      <c r="C16" s="1" t="s">
        <v>125</v>
      </c>
      <c r="D16" s="52" t="s">
        <v>368</v>
      </c>
      <c r="E16" s="53">
        <v>0.47399999999999998</v>
      </c>
      <c r="F16" s="2">
        <v>6</v>
      </c>
      <c r="G16" s="61" t="s">
        <v>369</v>
      </c>
      <c r="H16" s="54" t="s">
        <v>370</v>
      </c>
      <c r="I16" s="2" t="s">
        <v>345</v>
      </c>
      <c r="J16" s="30">
        <v>41</v>
      </c>
      <c r="K16" s="30">
        <f t="shared" si="0"/>
        <v>3.8867999999999996</v>
      </c>
    </row>
    <row r="17" spans="1:11" s="6" customFormat="1" ht="12.75" customHeight="1" x14ac:dyDescent="0.2">
      <c r="A17" s="2">
        <f t="shared" si="1"/>
        <v>9</v>
      </c>
      <c r="B17" s="26" t="s">
        <v>123</v>
      </c>
      <c r="C17" s="1" t="s">
        <v>68</v>
      </c>
      <c r="D17" s="11" t="s">
        <v>191</v>
      </c>
      <c r="E17" s="12">
        <v>1.339</v>
      </c>
      <c r="F17" s="55">
        <v>4</v>
      </c>
      <c r="G17" s="61" t="s">
        <v>127</v>
      </c>
      <c r="H17" s="2" t="s">
        <v>126</v>
      </c>
      <c r="I17" s="2" t="s">
        <v>345</v>
      </c>
      <c r="J17" s="30">
        <v>41</v>
      </c>
      <c r="K17" s="30">
        <f t="shared" si="0"/>
        <v>10.979800000000001</v>
      </c>
    </row>
    <row r="18" spans="1:11" s="6" customFormat="1" ht="12.75" customHeight="1" x14ac:dyDescent="0.2">
      <c r="A18" s="2">
        <f t="shared" si="1"/>
        <v>10</v>
      </c>
      <c r="B18" s="26" t="s">
        <v>123</v>
      </c>
      <c r="C18" s="1" t="s">
        <v>101</v>
      </c>
      <c r="D18" s="17" t="s">
        <v>187</v>
      </c>
      <c r="E18" s="24">
        <v>51.097000000000001</v>
      </c>
      <c r="F18" s="55">
        <v>4</v>
      </c>
      <c r="G18" s="61" t="s">
        <v>13</v>
      </c>
      <c r="H18" s="2" t="s">
        <v>126</v>
      </c>
      <c r="I18" s="2" t="s">
        <v>345</v>
      </c>
      <c r="J18" s="30">
        <v>41</v>
      </c>
      <c r="K18" s="30">
        <f t="shared" si="0"/>
        <v>418.99539999999996</v>
      </c>
    </row>
    <row r="19" spans="1:11" s="6" customFormat="1" ht="12.75" customHeight="1" x14ac:dyDescent="0.2">
      <c r="A19" s="2">
        <f t="shared" si="1"/>
        <v>11</v>
      </c>
      <c r="B19" s="26" t="s">
        <v>123</v>
      </c>
      <c r="C19" s="1" t="s">
        <v>101</v>
      </c>
      <c r="D19" s="17" t="s">
        <v>192</v>
      </c>
      <c r="E19" s="24">
        <v>23.5</v>
      </c>
      <c r="F19" s="55">
        <v>3</v>
      </c>
      <c r="G19" s="61" t="s">
        <v>24</v>
      </c>
      <c r="H19" s="2" t="s">
        <v>126</v>
      </c>
      <c r="I19" s="2" t="s">
        <v>345</v>
      </c>
      <c r="J19" s="30">
        <v>41</v>
      </c>
      <c r="K19" s="30">
        <f t="shared" si="0"/>
        <v>192.7</v>
      </c>
    </row>
    <row r="20" spans="1:11" s="6" customFormat="1" ht="12.75" customHeight="1" x14ac:dyDescent="0.2">
      <c r="A20" s="2">
        <f t="shared" si="1"/>
        <v>12</v>
      </c>
      <c r="B20" s="26" t="s">
        <v>123</v>
      </c>
      <c r="C20" s="1" t="s">
        <v>101</v>
      </c>
      <c r="D20" s="17" t="s">
        <v>193</v>
      </c>
      <c r="E20" s="24">
        <v>5</v>
      </c>
      <c r="F20" s="55">
        <v>4</v>
      </c>
      <c r="G20" s="61" t="s">
        <v>47</v>
      </c>
      <c r="H20" s="2" t="s">
        <v>126</v>
      </c>
      <c r="I20" s="2" t="s">
        <v>345</v>
      </c>
      <c r="J20" s="30">
        <v>41</v>
      </c>
      <c r="K20" s="30">
        <f t="shared" si="0"/>
        <v>41</v>
      </c>
    </row>
    <row r="21" spans="1:11" s="6" customFormat="1" ht="12.75" customHeight="1" x14ac:dyDescent="0.2">
      <c r="A21" s="2">
        <f t="shared" si="1"/>
        <v>13</v>
      </c>
      <c r="B21" s="26" t="s">
        <v>123</v>
      </c>
      <c r="C21" s="1" t="s">
        <v>101</v>
      </c>
      <c r="D21" s="17" t="s">
        <v>194</v>
      </c>
      <c r="E21" s="24">
        <v>6</v>
      </c>
      <c r="F21" s="55">
        <v>5</v>
      </c>
      <c r="G21" s="61" t="s">
        <v>169</v>
      </c>
      <c r="H21" s="2" t="s">
        <v>126</v>
      </c>
      <c r="I21" s="2" t="s">
        <v>345</v>
      </c>
      <c r="J21" s="30">
        <v>41</v>
      </c>
      <c r="K21" s="30">
        <f t="shared" si="0"/>
        <v>49.2</v>
      </c>
    </row>
    <row r="22" spans="1:11" s="6" customFormat="1" ht="12.75" customHeight="1" x14ac:dyDescent="0.2">
      <c r="A22" s="2">
        <f t="shared" si="1"/>
        <v>14</v>
      </c>
      <c r="B22" s="26" t="s">
        <v>123</v>
      </c>
      <c r="C22" s="1" t="s">
        <v>101</v>
      </c>
      <c r="D22" s="17" t="s">
        <v>195</v>
      </c>
      <c r="E22" s="24">
        <v>10.8</v>
      </c>
      <c r="F22" s="55">
        <v>5</v>
      </c>
      <c r="G22" s="61" t="s">
        <v>52</v>
      </c>
      <c r="H22" s="2" t="s">
        <v>126</v>
      </c>
      <c r="I22" s="2" t="s">
        <v>345</v>
      </c>
      <c r="J22" s="30">
        <v>41</v>
      </c>
      <c r="K22" s="30">
        <f t="shared" si="0"/>
        <v>88.56</v>
      </c>
    </row>
    <row r="23" spans="1:11" s="6" customFormat="1" ht="12.75" customHeight="1" x14ac:dyDescent="0.2">
      <c r="A23" s="2">
        <f t="shared" si="1"/>
        <v>15</v>
      </c>
      <c r="B23" s="26" t="s">
        <v>123</v>
      </c>
      <c r="C23" s="1" t="s">
        <v>65</v>
      </c>
      <c r="D23" s="20" t="s">
        <v>196</v>
      </c>
      <c r="E23" s="12">
        <v>2</v>
      </c>
      <c r="F23" s="55">
        <v>6</v>
      </c>
      <c r="G23" s="61" t="s">
        <v>24</v>
      </c>
      <c r="H23" s="2" t="s">
        <v>126</v>
      </c>
      <c r="I23" s="2" t="s">
        <v>345</v>
      </c>
      <c r="J23" s="30">
        <v>41</v>
      </c>
      <c r="K23" s="30">
        <f t="shared" si="0"/>
        <v>16.399999999999999</v>
      </c>
    </row>
    <row r="24" spans="1:11" s="6" customFormat="1" ht="12.75" customHeight="1" x14ac:dyDescent="0.2">
      <c r="A24" s="2">
        <f t="shared" si="1"/>
        <v>16</v>
      </c>
      <c r="B24" s="26" t="s">
        <v>123</v>
      </c>
      <c r="C24" s="1" t="s">
        <v>38</v>
      </c>
      <c r="D24" s="7" t="s">
        <v>197</v>
      </c>
      <c r="E24" s="18">
        <v>7.274</v>
      </c>
      <c r="F24" s="55">
        <v>6</v>
      </c>
      <c r="G24" s="61" t="s">
        <v>39</v>
      </c>
      <c r="H24" s="2" t="s">
        <v>126</v>
      </c>
      <c r="I24" s="2" t="s">
        <v>345</v>
      </c>
      <c r="J24" s="30">
        <v>41</v>
      </c>
      <c r="K24" s="30">
        <f t="shared" si="0"/>
        <v>59.646799999999992</v>
      </c>
    </row>
    <row r="25" spans="1:11" s="6" customFormat="1" ht="12.75" customHeight="1" x14ac:dyDescent="0.2">
      <c r="A25" s="2">
        <f t="shared" si="1"/>
        <v>17</v>
      </c>
      <c r="B25" s="26" t="s">
        <v>123</v>
      </c>
      <c r="C25" s="1" t="s">
        <v>38</v>
      </c>
      <c r="D25" s="7" t="s">
        <v>198</v>
      </c>
      <c r="E25" s="18">
        <v>5.3849999999999998</v>
      </c>
      <c r="F25" s="55">
        <v>3</v>
      </c>
      <c r="G25" s="61" t="s">
        <v>40</v>
      </c>
      <c r="H25" s="2" t="s">
        <v>126</v>
      </c>
      <c r="I25" s="2" t="s">
        <v>345</v>
      </c>
      <c r="J25" s="30">
        <v>41</v>
      </c>
      <c r="K25" s="30">
        <f t="shared" si="0"/>
        <v>44.156999999999996</v>
      </c>
    </row>
    <row r="26" spans="1:11" s="6" customFormat="1" ht="12.75" customHeight="1" x14ac:dyDescent="0.2">
      <c r="A26" s="2">
        <f t="shared" si="1"/>
        <v>18</v>
      </c>
      <c r="B26" s="26" t="s">
        <v>123</v>
      </c>
      <c r="C26" s="1" t="s">
        <v>61</v>
      </c>
      <c r="D26" s="7" t="s">
        <v>199</v>
      </c>
      <c r="E26" s="18">
        <v>5.9059999999999997</v>
      </c>
      <c r="F26" s="55">
        <v>8</v>
      </c>
      <c r="G26" s="61" t="s">
        <v>62</v>
      </c>
      <c r="H26" s="2" t="s">
        <v>126</v>
      </c>
      <c r="I26" s="2" t="s">
        <v>345</v>
      </c>
      <c r="J26" s="30">
        <v>41</v>
      </c>
      <c r="K26" s="30">
        <f t="shared" si="0"/>
        <v>48.429200000000002</v>
      </c>
    </row>
    <row r="27" spans="1:11" s="6" customFormat="1" ht="12.75" customHeight="1" x14ac:dyDescent="0.2">
      <c r="A27" s="2">
        <f t="shared" si="1"/>
        <v>19</v>
      </c>
      <c r="B27" s="26" t="s">
        <v>123</v>
      </c>
      <c r="C27" s="1" t="s">
        <v>61</v>
      </c>
      <c r="D27" s="7" t="s">
        <v>200</v>
      </c>
      <c r="E27" s="18">
        <v>11.282999999999999</v>
      </c>
      <c r="F27" s="55">
        <v>8</v>
      </c>
      <c r="G27" s="61" t="s">
        <v>63</v>
      </c>
      <c r="H27" s="2" t="s">
        <v>126</v>
      </c>
      <c r="I27" s="2" t="s">
        <v>345</v>
      </c>
      <c r="J27" s="30">
        <v>41</v>
      </c>
      <c r="K27" s="30">
        <f t="shared" si="0"/>
        <v>92.520600000000002</v>
      </c>
    </row>
    <row r="28" spans="1:11" s="6" customFormat="1" ht="12.75" customHeight="1" x14ac:dyDescent="0.25">
      <c r="A28" s="2">
        <f t="shared" si="1"/>
        <v>20</v>
      </c>
      <c r="B28" s="26" t="s">
        <v>43</v>
      </c>
      <c r="C28" s="1" t="s">
        <v>180</v>
      </c>
      <c r="D28" s="15" t="s">
        <v>201</v>
      </c>
      <c r="E28" s="25">
        <v>16.881</v>
      </c>
      <c r="F28" s="55">
        <v>3</v>
      </c>
      <c r="G28" s="61" t="s">
        <v>166</v>
      </c>
      <c r="H28" s="2" t="s">
        <v>126</v>
      </c>
      <c r="I28" s="2" t="s">
        <v>345</v>
      </c>
      <c r="J28" s="30">
        <v>54</v>
      </c>
      <c r="K28" s="30">
        <f t="shared" si="0"/>
        <v>182.31480000000002</v>
      </c>
    </row>
    <row r="29" spans="1:11" s="6" customFormat="1" ht="12.75" customHeight="1" x14ac:dyDescent="0.25">
      <c r="A29" s="2">
        <f t="shared" si="1"/>
        <v>21</v>
      </c>
      <c r="B29" s="26" t="s">
        <v>43</v>
      </c>
      <c r="C29" s="1" t="s">
        <v>43</v>
      </c>
      <c r="D29" s="15" t="s">
        <v>202</v>
      </c>
      <c r="E29" s="25">
        <v>28.353000000000002</v>
      </c>
      <c r="F29" s="55">
        <v>3</v>
      </c>
      <c r="G29" s="61" t="s">
        <v>0</v>
      </c>
      <c r="H29" s="2" t="s">
        <v>126</v>
      </c>
      <c r="I29" s="2" t="s">
        <v>345</v>
      </c>
      <c r="J29" s="30">
        <v>54</v>
      </c>
      <c r="K29" s="30">
        <f t="shared" si="0"/>
        <v>306.2124</v>
      </c>
    </row>
    <row r="30" spans="1:11" s="6" customFormat="1" ht="12.75" customHeight="1" x14ac:dyDescent="0.25">
      <c r="A30" s="2">
        <f t="shared" si="1"/>
        <v>22</v>
      </c>
      <c r="B30" s="26" t="s">
        <v>43</v>
      </c>
      <c r="C30" s="1" t="s">
        <v>43</v>
      </c>
      <c r="D30" s="15" t="s">
        <v>203</v>
      </c>
      <c r="E30" s="25">
        <v>16.382000000000001</v>
      </c>
      <c r="F30" s="55">
        <v>5</v>
      </c>
      <c r="G30" s="61" t="s">
        <v>6</v>
      </c>
      <c r="H30" s="2" t="s">
        <v>126</v>
      </c>
      <c r="I30" s="2" t="s">
        <v>345</v>
      </c>
      <c r="J30" s="30">
        <v>54</v>
      </c>
      <c r="K30" s="30">
        <f t="shared" si="0"/>
        <v>176.9256</v>
      </c>
    </row>
    <row r="31" spans="1:11" s="6" customFormat="1" ht="12.75" customHeight="1" x14ac:dyDescent="0.25">
      <c r="A31" s="2">
        <f t="shared" si="1"/>
        <v>23</v>
      </c>
      <c r="B31" s="26" t="s">
        <v>43</v>
      </c>
      <c r="C31" s="1" t="s">
        <v>43</v>
      </c>
      <c r="D31" s="15" t="s">
        <v>204</v>
      </c>
      <c r="E31" s="25">
        <v>2.2869999999999999</v>
      </c>
      <c r="F31" s="55">
        <v>3</v>
      </c>
      <c r="G31" s="61" t="s">
        <v>0</v>
      </c>
      <c r="H31" s="2" t="s">
        <v>126</v>
      </c>
      <c r="I31" s="2" t="s">
        <v>345</v>
      </c>
      <c r="J31" s="30">
        <v>54</v>
      </c>
      <c r="K31" s="30">
        <f t="shared" si="0"/>
        <v>24.6996</v>
      </c>
    </row>
    <row r="32" spans="1:11" s="6" customFormat="1" ht="12.75" customHeight="1" x14ac:dyDescent="0.25">
      <c r="A32" s="2">
        <f t="shared" si="1"/>
        <v>24</v>
      </c>
      <c r="B32" s="26" t="s">
        <v>43</v>
      </c>
      <c r="C32" s="1" t="s">
        <v>43</v>
      </c>
      <c r="D32" s="15" t="s">
        <v>205</v>
      </c>
      <c r="E32" s="25">
        <v>10.3</v>
      </c>
      <c r="F32" s="55">
        <v>5</v>
      </c>
      <c r="G32" s="61" t="s">
        <v>116</v>
      </c>
      <c r="H32" s="2" t="s">
        <v>126</v>
      </c>
      <c r="I32" s="2" t="s">
        <v>345</v>
      </c>
      <c r="J32" s="30">
        <v>54</v>
      </c>
      <c r="K32" s="30">
        <f t="shared" si="0"/>
        <v>111.24</v>
      </c>
    </row>
    <row r="33" spans="1:11" s="6" customFormat="1" ht="12.75" customHeight="1" x14ac:dyDescent="0.25">
      <c r="A33" s="2">
        <f t="shared" si="1"/>
        <v>25</v>
      </c>
      <c r="B33" s="26" t="s">
        <v>43</v>
      </c>
      <c r="C33" s="1" t="s">
        <v>107</v>
      </c>
      <c r="D33" s="15" t="s">
        <v>206</v>
      </c>
      <c r="E33" s="25">
        <v>5</v>
      </c>
      <c r="F33" s="55">
        <v>4</v>
      </c>
      <c r="G33" s="61" t="s">
        <v>76</v>
      </c>
      <c r="H33" s="2" t="s">
        <v>126</v>
      </c>
      <c r="I33" s="2" t="s">
        <v>345</v>
      </c>
      <c r="J33" s="30">
        <v>54</v>
      </c>
      <c r="K33" s="30">
        <f t="shared" si="0"/>
        <v>54</v>
      </c>
    </row>
    <row r="34" spans="1:11" s="6" customFormat="1" ht="12.75" customHeight="1" x14ac:dyDescent="0.25">
      <c r="A34" s="2">
        <f t="shared" si="1"/>
        <v>26</v>
      </c>
      <c r="B34" s="26" t="s">
        <v>43</v>
      </c>
      <c r="C34" s="1" t="s">
        <v>107</v>
      </c>
      <c r="D34" s="15" t="s">
        <v>207</v>
      </c>
      <c r="E34" s="25">
        <v>1.6</v>
      </c>
      <c r="F34" s="55">
        <v>3</v>
      </c>
      <c r="G34" s="61" t="s">
        <v>76</v>
      </c>
      <c r="H34" s="2" t="s">
        <v>126</v>
      </c>
      <c r="I34" s="2" t="s">
        <v>345</v>
      </c>
      <c r="J34" s="30">
        <v>54</v>
      </c>
      <c r="K34" s="30">
        <f t="shared" si="0"/>
        <v>17.28</v>
      </c>
    </row>
    <row r="35" spans="1:11" s="6" customFormat="1" ht="12.75" customHeight="1" x14ac:dyDescent="0.25">
      <c r="A35" s="2">
        <f t="shared" si="1"/>
        <v>27</v>
      </c>
      <c r="B35" s="26" t="s">
        <v>43</v>
      </c>
      <c r="C35" s="1" t="s">
        <v>119</v>
      </c>
      <c r="D35" s="15" t="s">
        <v>208</v>
      </c>
      <c r="E35" s="25">
        <v>15.000999999999999</v>
      </c>
      <c r="F35" s="55">
        <v>3</v>
      </c>
      <c r="G35" s="61" t="s">
        <v>11</v>
      </c>
      <c r="H35" s="2" t="s">
        <v>126</v>
      </c>
      <c r="I35" s="2" t="s">
        <v>345</v>
      </c>
      <c r="J35" s="30">
        <v>54</v>
      </c>
      <c r="K35" s="30">
        <f t="shared" si="0"/>
        <v>162.01079999999999</v>
      </c>
    </row>
    <row r="36" spans="1:11" s="6" customFormat="1" ht="12.75" customHeight="1" x14ac:dyDescent="0.25">
      <c r="A36" s="2">
        <f t="shared" si="1"/>
        <v>28</v>
      </c>
      <c r="B36" s="26" t="s">
        <v>43</v>
      </c>
      <c r="C36" s="46" t="s">
        <v>119</v>
      </c>
      <c r="D36" s="15" t="s">
        <v>209</v>
      </c>
      <c r="E36" s="25">
        <v>15.601000000000001</v>
      </c>
      <c r="F36" s="56">
        <v>3</v>
      </c>
      <c r="G36" s="62" t="s">
        <v>117</v>
      </c>
      <c r="H36" s="26" t="s">
        <v>126</v>
      </c>
      <c r="I36" s="2" t="s">
        <v>345</v>
      </c>
      <c r="J36" s="30">
        <v>54</v>
      </c>
      <c r="K36" s="30">
        <f t="shared" si="0"/>
        <v>168.49080000000001</v>
      </c>
    </row>
    <row r="37" spans="1:11" s="6" customFormat="1" ht="12.75" customHeight="1" x14ac:dyDescent="0.25">
      <c r="A37" s="2">
        <f t="shared" si="1"/>
        <v>29</v>
      </c>
      <c r="B37" s="26" t="s">
        <v>43</v>
      </c>
      <c r="C37" s="46" t="s">
        <v>119</v>
      </c>
      <c r="D37" s="15" t="s">
        <v>210</v>
      </c>
      <c r="E37" s="25">
        <v>10.601000000000001</v>
      </c>
      <c r="F37" s="55">
        <v>3</v>
      </c>
      <c r="G37" s="61" t="s">
        <v>118</v>
      </c>
      <c r="H37" s="2" t="s">
        <v>126</v>
      </c>
      <c r="I37" s="2" t="s">
        <v>345</v>
      </c>
      <c r="J37" s="30">
        <v>54</v>
      </c>
      <c r="K37" s="30">
        <f t="shared" si="0"/>
        <v>114.49080000000002</v>
      </c>
    </row>
    <row r="38" spans="1:11" s="6" customFormat="1" ht="12.75" customHeight="1" x14ac:dyDescent="0.25">
      <c r="A38" s="2">
        <f t="shared" si="1"/>
        <v>30</v>
      </c>
      <c r="B38" s="26" t="s">
        <v>43</v>
      </c>
      <c r="C38" s="46" t="s">
        <v>113</v>
      </c>
      <c r="D38" s="15" t="s">
        <v>211</v>
      </c>
      <c r="E38" s="25">
        <v>12.2</v>
      </c>
      <c r="F38" s="56">
        <v>4</v>
      </c>
      <c r="G38" s="62" t="s">
        <v>18</v>
      </c>
      <c r="H38" s="26" t="s">
        <v>126</v>
      </c>
      <c r="I38" s="2" t="s">
        <v>345</v>
      </c>
      <c r="J38" s="30">
        <v>54</v>
      </c>
      <c r="K38" s="30">
        <f t="shared" si="0"/>
        <v>131.76</v>
      </c>
    </row>
    <row r="39" spans="1:11" s="6" customFormat="1" ht="12.75" customHeight="1" x14ac:dyDescent="0.25">
      <c r="A39" s="2">
        <f t="shared" si="1"/>
        <v>31</v>
      </c>
      <c r="B39" s="26" t="s">
        <v>43</v>
      </c>
      <c r="C39" s="1" t="s">
        <v>113</v>
      </c>
      <c r="D39" s="15" t="s">
        <v>357</v>
      </c>
      <c r="E39" s="25">
        <v>10.007</v>
      </c>
      <c r="F39" s="55">
        <v>4</v>
      </c>
      <c r="G39" s="61" t="s">
        <v>358</v>
      </c>
      <c r="H39" s="2" t="s">
        <v>126</v>
      </c>
      <c r="I39" s="2" t="s">
        <v>345</v>
      </c>
      <c r="J39" s="30">
        <v>54</v>
      </c>
      <c r="K39" s="30">
        <f t="shared" si="0"/>
        <v>108.07559999999998</v>
      </c>
    </row>
    <row r="40" spans="1:11" s="6" customFormat="1" ht="12.75" customHeight="1" x14ac:dyDescent="0.25">
      <c r="A40" s="2">
        <f t="shared" si="1"/>
        <v>32</v>
      </c>
      <c r="B40" s="26" t="s">
        <v>43</v>
      </c>
      <c r="C40" s="1" t="s">
        <v>149</v>
      </c>
      <c r="D40" s="16" t="s">
        <v>212</v>
      </c>
      <c r="E40" s="25">
        <v>10.500999999999999</v>
      </c>
      <c r="F40" s="55">
        <v>5</v>
      </c>
      <c r="G40" s="61" t="s">
        <v>88</v>
      </c>
      <c r="H40" s="2" t="s">
        <v>126</v>
      </c>
      <c r="I40" s="2" t="s">
        <v>345</v>
      </c>
      <c r="J40" s="30">
        <v>54</v>
      </c>
      <c r="K40" s="30">
        <f t="shared" si="0"/>
        <v>113.41079999999999</v>
      </c>
    </row>
    <row r="41" spans="1:11" s="6" customFormat="1" ht="12.75" customHeight="1" x14ac:dyDescent="0.25">
      <c r="A41" s="2">
        <f t="shared" si="1"/>
        <v>33</v>
      </c>
      <c r="B41" s="26" t="s">
        <v>43</v>
      </c>
      <c r="C41" s="1" t="s">
        <v>149</v>
      </c>
      <c r="D41" s="16" t="s">
        <v>213</v>
      </c>
      <c r="E41" s="25">
        <v>10.007999999999999</v>
      </c>
      <c r="F41" s="55">
        <v>5</v>
      </c>
      <c r="G41" s="61" t="s">
        <v>88</v>
      </c>
      <c r="H41" s="2" t="s">
        <v>126</v>
      </c>
      <c r="I41" s="2" t="s">
        <v>345</v>
      </c>
      <c r="J41" s="30">
        <v>54</v>
      </c>
      <c r="K41" s="30">
        <f t="shared" si="0"/>
        <v>108.08639999999997</v>
      </c>
    </row>
    <row r="42" spans="1:11" s="6" customFormat="1" ht="12.75" customHeight="1" x14ac:dyDescent="0.25">
      <c r="A42" s="2">
        <f t="shared" si="1"/>
        <v>34</v>
      </c>
      <c r="B42" s="26" t="s">
        <v>43</v>
      </c>
      <c r="C42" s="1" t="s">
        <v>149</v>
      </c>
      <c r="D42" s="16" t="s">
        <v>214</v>
      </c>
      <c r="E42" s="25">
        <v>10.519</v>
      </c>
      <c r="F42" s="55">
        <v>5</v>
      </c>
      <c r="G42" s="61" t="s">
        <v>88</v>
      </c>
      <c r="H42" s="2" t="s">
        <v>126</v>
      </c>
      <c r="I42" s="2" t="s">
        <v>345</v>
      </c>
      <c r="J42" s="30">
        <v>54</v>
      </c>
      <c r="K42" s="30">
        <f t="shared" si="0"/>
        <v>113.60519999999998</v>
      </c>
    </row>
    <row r="43" spans="1:11" s="6" customFormat="1" ht="12.75" customHeight="1" x14ac:dyDescent="0.25">
      <c r="A43" s="2">
        <f t="shared" si="1"/>
        <v>35</v>
      </c>
      <c r="B43" s="26" t="s">
        <v>43</v>
      </c>
      <c r="C43" s="46" t="s">
        <v>149</v>
      </c>
      <c r="D43" s="16" t="s">
        <v>215</v>
      </c>
      <c r="E43" s="25">
        <v>22.312999999999999</v>
      </c>
      <c r="F43" s="56">
        <v>3</v>
      </c>
      <c r="G43" s="62" t="s">
        <v>103</v>
      </c>
      <c r="H43" s="26" t="s">
        <v>126</v>
      </c>
      <c r="I43" s="2" t="s">
        <v>345</v>
      </c>
      <c r="J43" s="30">
        <v>54</v>
      </c>
      <c r="K43" s="30">
        <f t="shared" si="0"/>
        <v>240.9804</v>
      </c>
    </row>
    <row r="44" spans="1:11" s="6" customFormat="1" ht="12.75" customHeight="1" x14ac:dyDescent="0.25">
      <c r="A44" s="2">
        <f t="shared" si="1"/>
        <v>36</v>
      </c>
      <c r="B44" s="26" t="s">
        <v>43</v>
      </c>
      <c r="C44" s="1" t="s">
        <v>149</v>
      </c>
      <c r="D44" s="16" t="s">
        <v>216</v>
      </c>
      <c r="E44" s="25">
        <v>11.002000000000001</v>
      </c>
      <c r="F44" s="55">
        <v>5</v>
      </c>
      <c r="G44" s="61" t="s">
        <v>87</v>
      </c>
      <c r="H44" s="2" t="s">
        <v>126</v>
      </c>
      <c r="I44" s="2" t="s">
        <v>345</v>
      </c>
      <c r="J44" s="30">
        <v>54</v>
      </c>
      <c r="K44" s="30">
        <f t="shared" si="0"/>
        <v>118.82160000000002</v>
      </c>
    </row>
    <row r="45" spans="1:11" s="6" customFormat="1" ht="12.75" customHeight="1" x14ac:dyDescent="0.2">
      <c r="A45" s="2">
        <f t="shared" si="1"/>
        <v>37</v>
      </c>
      <c r="B45" s="26" t="s">
        <v>43</v>
      </c>
      <c r="C45" s="1" t="s">
        <v>139</v>
      </c>
      <c r="D45" s="7" t="s">
        <v>217</v>
      </c>
      <c r="E45" s="18">
        <v>7.0510000000000002</v>
      </c>
      <c r="F45" s="55">
        <v>3</v>
      </c>
      <c r="G45" s="61" t="s">
        <v>140</v>
      </c>
      <c r="H45" s="2" t="s">
        <v>126</v>
      </c>
      <c r="I45" s="2" t="s">
        <v>345</v>
      </c>
      <c r="J45" s="30">
        <v>54</v>
      </c>
      <c r="K45" s="30">
        <f t="shared" si="0"/>
        <v>76.150800000000004</v>
      </c>
    </row>
    <row r="46" spans="1:11" s="6" customFormat="1" ht="12.75" customHeight="1" x14ac:dyDescent="0.2">
      <c r="A46" s="2">
        <f t="shared" si="1"/>
        <v>38</v>
      </c>
      <c r="B46" s="26" t="s">
        <v>43</v>
      </c>
      <c r="C46" s="1" t="s">
        <v>139</v>
      </c>
      <c r="D46" s="7" t="s">
        <v>218</v>
      </c>
      <c r="E46" s="18">
        <v>1.07</v>
      </c>
      <c r="F46" s="55">
        <v>3</v>
      </c>
      <c r="G46" s="61" t="s">
        <v>140</v>
      </c>
      <c r="H46" s="2" t="s">
        <v>126</v>
      </c>
      <c r="I46" s="2" t="s">
        <v>345</v>
      </c>
      <c r="J46" s="30">
        <v>54</v>
      </c>
      <c r="K46" s="30">
        <f t="shared" si="0"/>
        <v>11.555999999999999</v>
      </c>
    </row>
    <row r="47" spans="1:11" s="6" customFormat="1" ht="12.75" customHeight="1" x14ac:dyDescent="0.25">
      <c r="A47" s="2">
        <f t="shared" si="1"/>
        <v>39</v>
      </c>
      <c r="B47" s="26" t="s">
        <v>16</v>
      </c>
      <c r="C47" s="1" t="s">
        <v>48</v>
      </c>
      <c r="D47" s="9" t="s">
        <v>219</v>
      </c>
      <c r="E47" s="24">
        <v>100.01600000000001</v>
      </c>
      <c r="F47" s="55">
        <v>3</v>
      </c>
      <c r="G47" s="61" t="s">
        <v>49</v>
      </c>
      <c r="H47" s="2" t="s">
        <v>126</v>
      </c>
      <c r="I47" s="2" t="s">
        <v>345</v>
      </c>
      <c r="J47" s="30">
        <v>54</v>
      </c>
      <c r="K47" s="30">
        <f t="shared" si="0"/>
        <v>1080.1728000000001</v>
      </c>
    </row>
    <row r="48" spans="1:11" s="6" customFormat="1" ht="12.75" customHeight="1" x14ac:dyDescent="0.25">
      <c r="A48" s="2">
        <f t="shared" si="1"/>
        <v>40</v>
      </c>
      <c r="B48" s="26" t="s">
        <v>16</v>
      </c>
      <c r="C48" s="1" t="s">
        <v>48</v>
      </c>
      <c r="D48" s="9" t="s">
        <v>220</v>
      </c>
      <c r="E48" s="24">
        <v>10.000999999999999</v>
      </c>
      <c r="F48" s="55">
        <v>3</v>
      </c>
      <c r="G48" s="61" t="s">
        <v>50</v>
      </c>
      <c r="H48" s="2" t="s">
        <v>126</v>
      </c>
      <c r="I48" s="2" t="s">
        <v>345</v>
      </c>
      <c r="J48" s="30">
        <v>54</v>
      </c>
      <c r="K48" s="30">
        <f t="shared" ref="K48:K84" si="2">(E48*J48)*20/100</f>
        <v>108.0108</v>
      </c>
    </row>
    <row r="49" spans="1:11" s="6" customFormat="1" ht="12.75" customHeight="1" x14ac:dyDescent="0.25">
      <c r="A49" s="2">
        <f t="shared" si="1"/>
        <v>41</v>
      </c>
      <c r="B49" s="26" t="s">
        <v>16</v>
      </c>
      <c r="C49" s="1" t="s">
        <v>48</v>
      </c>
      <c r="D49" s="21" t="s">
        <v>221</v>
      </c>
      <c r="E49" s="12">
        <v>2.6619999999999999</v>
      </c>
      <c r="F49" s="55">
        <v>3</v>
      </c>
      <c r="G49" s="61" t="s">
        <v>80</v>
      </c>
      <c r="H49" s="2" t="s">
        <v>126</v>
      </c>
      <c r="I49" s="2" t="s">
        <v>345</v>
      </c>
      <c r="J49" s="30">
        <v>54</v>
      </c>
      <c r="K49" s="30">
        <f t="shared" si="2"/>
        <v>28.749600000000001</v>
      </c>
    </row>
    <row r="50" spans="1:11" s="6" customFormat="1" ht="12.75" customHeight="1" x14ac:dyDescent="0.25">
      <c r="A50" s="2">
        <f t="shared" si="1"/>
        <v>42</v>
      </c>
      <c r="B50" s="26" t="s">
        <v>16</v>
      </c>
      <c r="C50" s="1" t="s">
        <v>48</v>
      </c>
      <c r="D50" s="9" t="s">
        <v>222</v>
      </c>
      <c r="E50" s="12">
        <v>1.3</v>
      </c>
      <c r="F50" s="55">
        <v>3</v>
      </c>
      <c r="G50" s="61" t="s">
        <v>86</v>
      </c>
      <c r="H50" s="2" t="s">
        <v>126</v>
      </c>
      <c r="I50" s="2" t="s">
        <v>345</v>
      </c>
      <c r="J50" s="30">
        <v>54</v>
      </c>
      <c r="K50" s="30">
        <f t="shared" si="2"/>
        <v>14.04</v>
      </c>
    </row>
    <row r="51" spans="1:11" s="6" customFormat="1" ht="12.75" customHeight="1" x14ac:dyDescent="0.25">
      <c r="A51" s="2">
        <f t="shared" si="1"/>
        <v>43</v>
      </c>
      <c r="B51" s="26" t="s">
        <v>16</v>
      </c>
      <c r="C51" s="1" t="s">
        <v>48</v>
      </c>
      <c r="D51" s="9" t="s">
        <v>223</v>
      </c>
      <c r="E51" s="12">
        <v>3</v>
      </c>
      <c r="F51" s="55">
        <v>4</v>
      </c>
      <c r="G51" s="61" t="s">
        <v>145</v>
      </c>
      <c r="H51" s="2" t="s">
        <v>126</v>
      </c>
      <c r="I51" s="2" t="s">
        <v>345</v>
      </c>
      <c r="J51" s="30">
        <v>54</v>
      </c>
      <c r="K51" s="30">
        <f t="shared" si="2"/>
        <v>32.4</v>
      </c>
    </row>
    <row r="52" spans="1:11" s="6" customFormat="1" ht="12.75" customHeight="1" x14ac:dyDescent="0.25">
      <c r="A52" s="2">
        <f t="shared" si="1"/>
        <v>44</v>
      </c>
      <c r="B52" s="26" t="s">
        <v>16</v>
      </c>
      <c r="C52" s="1" t="s">
        <v>48</v>
      </c>
      <c r="D52" s="9" t="s">
        <v>224</v>
      </c>
      <c r="E52" s="12">
        <v>9.657</v>
      </c>
      <c r="F52" s="55">
        <v>3</v>
      </c>
      <c r="G52" s="61" t="s">
        <v>120</v>
      </c>
      <c r="H52" s="2" t="s">
        <v>126</v>
      </c>
      <c r="I52" s="2" t="s">
        <v>345</v>
      </c>
      <c r="J52" s="30">
        <v>54</v>
      </c>
      <c r="K52" s="30">
        <f t="shared" si="2"/>
        <v>104.29559999999999</v>
      </c>
    </row>
    <row r="53" spans="1:11" s="6" customFormat="1" ht="12.75" customHeight="1" x14ac:dyDescent="0.25">
      <c r="A53" s="2">
        <f t="shared" si="1"/>
        <v>45</v>
      </c>
      <c r="B53" s="26" t="s">
        <v>16</v>
      </c>
      <c r="C53" s="1" t="s">
        <v>48</v>
      </c>
      <c r="D53" s="9" t="s">
        <v>225</v>
      </c>
      <c r="E53" s="12">
        <v>5.0010000000000003</v>
      </c>
      <c r="F53" s="55">
        <v>4</v>
      </c>
      <c r="G53" s="61" t="s">
        <v>121</v>
      </c>
      <c r="H53" s="2" t="s">
        <v>126</v>
      </c>
      <c r="I53" s="2" t="s">
        <v>345</v>
      </c>
      <c r="J53" s="30">
        <v>54</v>
      </c>
      <c r="K53" s="30">
        <f t="shared" si="2"/>
        <v>54.01080000000001</v>
      </c>
    </row>
    <row r="54" spans="1:11" s="6" customFormat="1" ht="12.75" customHeight="1" x14ac:dyDescent="0.25">
      <c r="A54" s="2">
        <f t="shared" si="1"/>
        <v>46</v>
      </c>
      <c r="B54" s="26" t="s">
        <v>16</v>
      </c>
      <c r="C54" s="1" t="s">
        <v>48</v>
      </c>
      <c r="D54" s="9" t="s">
        <v>226</v>
      </c>
      <c r="E54" s="12">
        <v>4.8019999999999996</v>
      </c>
      <c r="F54" s="55">
        <v>3</v>
      </c>
      <c r="G54" s="61" t="s">
        <v>122</v>
      </c>
      <c r="H54" s="2" t="s">
        <v>126</v>
      </c>
      <c r="I54" s="2" t="s">
        <v>345</v>
      </c>
      <c r="J54" s="30">
        <v>54</v>
      </c>
      <c r="K54" s="30">
        <f t="shared" si="2"/>
        <v>51.861599999999996</v>
      </c>
    </row>
    <row r="55" spans="1:11" s="6" customFormat="1" ht="12.75" customHeight="1" x14ac:dyDescent="0.25">
      <c r="A55" s="2">
        <f t="shared" si="1"/>
        <v>47</v>
      </c>
      <c r="B55" s="26" t="s">
        <v>16</v>
      </c>
      <c r="C55" s="1" t="s">
        <v>48</v>
      </c>
      <c r="D55" s="9" t="s">
        <v>227</v>
      </c>
      <c r="E55" s="12">
        <v>6.7610000000000001</v>
      </c>
      <c r="F55" s="55">
        <v>3</v>
      </c>
      <c r="G55" s="61" t="s">
        <v>54</v>
      </c>
      <c r="H55" s="2" t="s">
        <v>126</v>
      </c>
      <c r="I55" s="2" t="s">
        <v>345</v>
      </c>
      <c r="J55" s="30">
        <v>54</v>
      </c>
      <c r="K55" s="30">
        <f t="shared" si="2"/>
        <v>73.018799999999999</v>
      </c>
    </row>
    <row r="56" spans="1:11" s="6" customFormat="1" ht="12.75" customHeight="1" x14ac:dyDescent="0.2">
      <c r="A56" s="2">
        <f t="shared" si="1"/>
        <v>48</v>
      </c>
      <c r="B56" s="26" t="s">
        <v>16</v>
      </c>
      <c r="C56" s="1" t="s">
        <v>175</v>
      </c>
      <c r="D56" s="22" t="s">
        <v>228</v>
      </c>
      <c r="E56" s="24">
        <v>6.0650000000000004</v>
      </c>
      <c r="F56" s="55">
        <v>3</v>
      </c>
      <c r="G56" s="61" t="s">
        <v>176</v>
      </c>
      <c r="H56" s="26" t="s">
        <v>333</v>
      </c>
      <c r="I56" s="2" t="s">
        <v>345</v>
      </c>
      <c r="J56" s="30">
        <v>54</v>
      </c>
      <c r="K56" s="30">
        <f t="shared" si="2"/>
        <v>65.50200000000001</v>
      </c>
    </row>
    <row r="57" spans="1:11" s="6" customFormat="1" ht="12.75" customHeight="1" x14ac:dyDescent="0.2">
      <c r="A57" s="2">
        <f t="shared" si="1"/>
        <v>49</v>
      </c>
      <c r="B57" s="26" t="s">
        <v>16</v>
      </c>
      <c r="C57" s="1" t="s">
        <v>175</v>
      </c>
      <c r="D57" s="23" t="s">
        <v>231</v>
      </c>
      <c r="E57" s="24">
        <v>1.0049999999999999</v>
      </c>
      <c r="F57" s="55">
        <v>3</v>
      </c>
      <c r="G57" s="61" t="s">
        <v>176</v>
      </c>
      <c r="H57" s="26" t="s">
        <v>333</v>
      </c>
      <c r="I57" s="2" t="s">
        <v>345</v>
      </c>
      <c r="J57" s="30">
        <v>54</v>
      </c>
      <c r="K57" s="30">
        <f t="shared" si="2"/>
        <v>10.853999999999999</v>
      </c>
    </row>
    <row r="58" spans="1:11" s="6" customFormat="1" ht="12.75" customHeight="1" x14ac:dyDescent="0.2">
      <c r="A58" s="2">
        <f t="shared" si="1"/>
        <v>50</v>
      </c>
      <c r="B58" s="26" t="s">
        <v>16</v>
      </c>
      <c r="C58" s="1" t="s">
        <v>175</v>
      </c>
      <c r="D58" s="22" t="s">
        <v>229</v>
      </c>
      <c r="E58" s="24">
        <v>0.47799999999999998</v>
      </c>
      <c r="F58" s="55">
        <v>3</v>
      </c>
      <c r="G58" s="61" t="s">
        <v>176</v>
      </c>
      <c r="H58" s="26" t="s">
        <v>333</v>
      </c>
      <c r="I58" s="2" t="s">
        <v>345</v>
      </c>
      <c r="J58" s="30">
        <v>54</v>
      </c>
      <c r="K58" s="30">
        <f t="shared" si="2"/>
        <v>5.1623999999999999</v>
      </c>
    </row>
    <row r="59" spans="1:11" s="6" customFormat="1" ht="12.75" customHeight="1" x14ac:dyDescent="0.2">
      <c r="A59" s="2">
        <f t="shared" si="1"/>
        <v>51</v>
      </c>
      <c r="B59" s="26" t="s">
        <v>16</v>
      </c>
      <c r="C59" s="1" t="s">
        <v>175</v>
      </c>
      <c r="D59" s="22" t="s">
        <v>230</v>
      </c>
      <c r="E59" s="24">
        <v>0.61299999999999999</v>
      </c>
      <c r="F59" s="55">
        <v>3</v>
      </c>
      <c r="G59" s="61" t="s">
        <v>176</v>
      </c>
      <c r="H59" s="26" t="s">
        <v>333</v>
      </c>
      <c r="I59" s="2" t="s">
        <v>345</v>
      </c>
      <c r="J59" s="30">
        <v>54</v>
      </c>
      <c r="K59" s="30">
        <f t="shared" si="2"/>
        <v>6.6204000000000001</v>
      </c>
    </row>
    <row r="60" spans="1:11" s="6" customFormat="1" ht="12.75" customHeight="1" x14ac:dyDescent="0.2">
      <c r="A60" s="2">
        <f t="shared" si="1"/>
        <v>52</v>
      </c>
      <c r="B60" s="26" t="s">
        <v>16</v>
      </c>
      <c r="C60" s="1" t="s">
        <v>175</v>
      </c>
      <c r="D60" s="22" t="s">
        <v>232</v>
      </c>
      <c r="E60" s="24">
        <v>17.762</v>
      </c>
      <c r="F60" s="55">
        <v>3</v>
      </c>
      <c r="G60" s="61" t="s">
        <v>165</v>
      </c>
      <c r="H60" s="2" t="s">
        <v>126</v>
      </c>
      <c r="I60" s="2" t="s">
        <v>345</v>
      </c>
      <c r="J60" s="30">
        <v>54</v>
      </c>
      <c r="K60" s="30">
        <f t="shared" si="2"/>
        <v>191.8296</v>
      </c>
    </row>
    <row r="61" spans="1:11" s="6" customFormat="1" ht="12.75" customHeight="1" x14ac:dyDescent="0.2">
      <c r="A61" s="2">
        <f t="shared" si="1"/>
        <v>53</v>
      </c>
      <c r="B61" s="26" t="s">
        <v>16</v>
      </c>
      <c r="C61" s="1" t="s">
        <v>53</v>
      </c>
      <c r="D61" s="20" t="s">
        <v>233</v>
      </c>
      <c r="E61" s="24">
        <v>14.307</v>
      </c>
      <c r="F61" s="55">
        <v>2</v>
      </c>
      <c r="G61" s="61" t="s">
        <v>111</v>
      </c>
      <c r="H61" s="2" t="s">
        <v>126</v>
      </c>
      <c r="I61" s="2" t="s">
        <v>345</v>
      </c>
      <c r="J61" s="30">
        <v>54</v>
      </c>
      <c r="K61" s="30">
        <f t="shared" si="2"/>
        <v>154.51560000000001</v>
      </c>
    </row>
    <row r="62" spans="1:11" s="6" customFormat="1" ht="12.75" customHeight="1" x14ac:dyDescent="0.2">
      <c r="A62" s="2">
        <f t="shared" si="1"/>
        <v>54</v>
      </c>
      <c r="B62" s="26" t="s">
        <v>16</v>
      </c>
      <c r="C62" s="1" t="s">
        <v>371</v>
      </c>
      <c r="D62" s="20" t="s">
        <v>372</v>
      </c>
      <c r="E62" s="24">
        <v>1.7</v>
      </c>
      <c r="F62" s="55">
        <v>4</v>
      </c>
      <c r="G62" s="61" t="s">
        <v>112</v>
      </c>
      <c r="H62" s="2" t="s">
        <v>126</v>
      </c>
      <c r="I62" s="2" t="s">
        <v>345</v>
      </c>
      <c r="J62" s="30">
        <v>54</v>
      </c>
      <c r="K62" s="30">
        <f t="shared" si="2"/>
        <v>18.36</v>
      </c>
    </row>
    <row r="63" spans="1:11" s="6" customFormat="1" ht="12.75" customHeight="1" x14ac:dyDescent="0.2">
      <c r="A63" s="2">
        <f t="shared" si="1"/>
        <v>55</v>
      </c>
      <c r="B63" s="26" t="s">
        <v>16</v>
      </c>
      <c r="C63" s="1" t="s">
        <v>159</v>
      </c>
      <c r="D63" s="20" t="s">
        <v>235</v>
      </c>
      <c r="E63" s="24">
        <v>3.2559999999999998</v>
      </c>
      <c r="F63" s="55">
        <v>5</v>
      </c>
      <c r="G63" s="61" t="s">
        <v>99</v>
      </c>
      <c r="H63" s="2" t="s">
        <v>126</v>
      </c>
      <c r="I63" s="2" t="s">
        <v>345</v>
      </c>
      <c r="J63" s="30">
        <v>54</v>
      </c>
      <c r="K63" s="30">
        <f t="shared" si="2"/>
        <v>35.164799999999993</v>
      </c>
    </row>
    <row r="64" spans="1:11" s="6" customFormat="1" ht="12.75" customHeight="1" x14ac:dyDescent="0.2">
      <c r="A64" s="2">
        <f t="shared" si="1"/>
        <v>56</v>
      </c>
      <c r="B64" s="26" t="s">
        <v>16</v>
      </c>
      <c r="C64" s="1" t="s">
        <v>159</v>
      </c>
      <c r="D64" s="20" t="s">
        <v>234</v>
      </c>
      <c r="E64" s="24">
        <v>0.93</v>
      </c>
      <c r="F64" s="55">
        <v>5</v>
      </c>
      <c r="G64" s="61" t="s">
        <v>99</v>
      </c>
      <c r="H64" s="2" t="s">
        <v>126</v>
      </c>
      <c r="I64" s="2" t="s">
        <v>345</v>
      </c>
      <c r="J64" s="30">
        <v>54</v>
      </c>
      <c r="K64" s="30">
        <f t="shared" si="2"/>
        <v>10.044</v>
      </c>
    </row>
    <row r="65" spans="1:11" s="6" customFormat="1" ht="12.75" customHeight="1" x14ac:dyDescent="0.2">
      <c r="A65" s="2">
        <f t="shared" si="1"/>
        <v>57</v>
      </c>
      <c r="B65" s="26" t="s">
        <v>16</v>
      </c>
      <c r="C65" s="1" t="s">
        <v>159</v>
      </c>
      <c r="D65" s="20" t="s">
        <v>236</v>
      </c>
      <c r="E65" s="24">
        <v>17.672999999999998</v>
      </c>
      <c r="F65" s="55">
        <v>5</v>
      </c>
      <c r="G65" s="61" t="s">
        <v>99</v>
      </c>
      <c r="H65" s="2" t="s">
        <v>126</v>
      </c>
      <c r="I65" s="2" t="s">
        <v>345</v>
      </c>
      <c r="J65" s="30">
        <v>54</v>
      </c>
      <c r="K65" s="30">
        <f t="shared" si="2"/>
        <v>190.86839999999995</v>
      </c>
    </row>
    <row r="66" spans="1:11" s="6" customFormat="1" ht="12.75" customHeight="1" x14ac:dyDescent="0.2">
      <c r="A66" s="2">
        <f t="shared" si="1"/>
        <v>58</v>
      </c>
      <c r="B66" s="26" t="s">
        <v>16</v>
      </c>
      <c r="C66" s="1" t="s">
        <v>159</v>
      </c>
      <c r="D66" s="20" t="s">
        <v>237</v>
      </c>
      <c r="E66" s="24">
        <v>1.86</v>
      </c>
      <c r="F66" s="55">
        <v>5</v>
      </c>
      <c r="G66" s="61" t="s">
        <v>99</v>
      </c>
      <c r="H66" s="2" t="s">
        <v>126</v>
      </c>
      <c r="I66" s="2" t="s">
        <v>345</v>
      </c>
      <c r="J66" s="30">
        <v>54</v>
      </c>
      <c r="K66" s="30">
        <f t="shared" si="2"/>
        <v>20.088000000000001</v>
      </c>
    </row>
    <row r="67" spans="1:11" s="6" customFormat="1" ht="12.75" customHeight="1" x14ac:dyDescent="0.2">
      <c r="A67" s="2">
        <f t="shared" si="1"/>
        <v>59</v>
      </c>
      <c r="B67" s="26" t="s">
        <v>16</v>
      </c>
      <c r="C67" s="1" t="s">
        <v>159</v>
      </c>
      <c r="D67" s="20" t="s">
        <v>238</v>
      </c>
      <c r="E67" s="24">
        <v>1.859</v>
      </c>
      <c r="F67" s="55">
        <v>5</v>
      </c>
      <c r="G67" s="61" t="s">
        <v>99</v>
      </c>
      <c r="H67" s="2" t="s">
        <v>126</v>
      </c>
      <c r="I67" s="2" t="s">
        <v>345</v>
      </c>
      <c r="J67" s="30">
        <v>54</v>
      </c>
      <c r="K67" s="30">
        <f t="shared" si="2"/>
        <v>20.077199999999998</v>
      </c>
    </row>
    <row r="68" spans="1:11" s="6" customFormat="1" ht="12.75" customHeight="1" x14ac:dyDescent="0.2">
      <c r="A68" s="2">
        <f t="shared" si="1"/>
        <v>60</v>
      </c>
      <c r="B68" s="26" t="s">
        <v>16</v>
      </c>
      <c r="C68" s="1" t="s">
        <v>159</v>
      </c>
      <c r="D68" s="20" t="s">
        <v>239</v>
      </c>
      <c r="E68" s="24">
        <v>2.79</v>
      </c>
      <c r="F68" s="55">
        <v>5</v>
      </c>
      <c r="G68" s="61" t="s">
        <v>137</v>
      </c>
      <c r="H68" s="2" t="s">
        <v>126</v>
      </c>
      <c r="I68" s="2" t="s">
        <v>345</v>
      </c>
      <c r="J68" s="30">
        <v>54</v>
      </c>
      <c r="K68" s="30">
        <f t="shared" si="2"/>
        <v>30.131999999999998</v>
      </c>
    </row>
    <row r="69" spans="1:11" s="6" customFormat="1" ht="12.75" customHeight="1" x14ac:dyDescent="0.2">
      <c r="A69" s="2">
        <f t="shared" si="1"/>
        <v>61</v>
      </c>
      <c r="B69" s="26" t="s">
        <v>16</v>
      </c>
      <c r="C69" s="1" t="s">
        <v>159</v>
      </c>
      <c r="D69" s="20" t="s">
        <v>240</v>
      </c>
      <c r="E69" s="24">
        <v>3.6760000000000002</v>
      </c>
      <c r="F69" s="55">
        <v>3</v>
      </c>
      <c r="G69" s="61" t="s">
        <v>136</v>
      </c>
      <c r="H69" s="2" t="s">
        <v>126</v>
      </c>
      <c r="I69" s="2" t="s">
        <v>345</v>
      </c>
      <c r="J69" s="30">
        <v>54</v>
      </c>
      <c r="K69" s="30">
        <f t="shared" si="2"/>
        <v>39.700800000000001</v>
      </c>
    </row>
    <row r="70" spans="1:11" s="6" customFormat="1" ht="12.75" customHeight="1" x14ac:dyDescent="0.2">
      <c r="A70" s="2">
        <f t="shared" si="1"/>
        <v>62</v>
      </c>
      <c r="B70" s="26" t="s">
        <v>16</v>
      </c>
      <c r="C70" s="1" t="s">
        <v>91</v>
      </c>
      <c r="D70" s="20" t="s">
        <v>241</v>
      </c>
      <c r="E70" s="24">
        <v>4.8019999999999996</v>
      </c>
      <c r="F70" s="55">
        <v>3</v>
      </c>
      <c r="G70" s="61" t="s">
        <v>114</v>
      </c>
      <c r="H70" s="2" t="s">
        <v>126</v>
      </c>
      <c r="I70" s="2" t="s">
        <v>345</v>
      </c>
      <c r="J70" s="30">
        <v>54</v>
      </c>
      <c r="K70" s="30">
        <f t="shared" si="2"/>
        <v>51.861599999999996</v>
      </c>
    </row>
    <row r="71" spans="1:11" s="6" customFormat="1" ht="12.75" customHeight="1" x14ac:dyDescent="0.2">
      <c r="A71" s="2">
        <f t="shared" si="1"/>
        <v>63</v>
      </c>
      <c r="B71" s="26" t="s">
        <v>16</v>
      </c>
      <c r="C71" s="1" t="s">
        <v>91</v>
      </c>
      <c r="D71" s="20" t="s">
        <v>242</v>
      </c>
      <c r="E71" s="24">
        <v>14.518000000000001</v>
      </c>
      <c r="F71" s="55">
        <v>3</v>
      </c>
      <c r="G71" s="61" t="s">
        <v>25</v>
      </c>
      <c r="H71" s="2" t="s">
        <v>126</v>
      </c>
      <c r="I71" s="2" t="s">
        <v>345</v>
      </c>
      <c r="J71" s="30">
        <v>54</v>
      </c>
      <c r="K71" s="30">
        <f t="shared" si="2"/>
        <v>156.7944</v>
      </c>
    </row>
    <row r="72" spans="1:11" s="6" customFormat="1" ht="12.75" customHeight="1" x14ac:dyDescent="0.2">
      <c r="A72" s="2">
        <f t="shared" si="1"/>
        <v>64</v>
      </c>
      <c r="B72" s="26" t="s">
        <v>16</v>
      </c>
      <c r="C72" s="1" t="s">
        <v>91</v>
      </c>
      <c r="D72" s="20" t="s">
        <v>243</v>
      </c>
      <c r="E72" s="24">
        <v>7.3010000000000002</v>
      </c>
      <c r="F72" s="55">
        <v>3</v>
      </c>
      <c r="G72" s="61" t="s">
        <v>17</v>
      </c>
      <c r="H72" s="2" t="s">
        <v>126</v>
      </c>
      <c r="I72" s="2" t="s">
        <v>345</v>
      </c>
      <c r="J72" s="30">
        <v>54</v>
      </c>
      <c r="K72" s="30">
        <f t="shared" si="2"/>
        <v>78.850799999999992</v>
      </c>
    </row>
    <row r="73" spans="1:11" s="6" customFormat="1" ht="12.75" customHeight="1" x14ac:dyDescent="0.2">
      <c r="A73" s="2">
        <f t="shared" si="1"/>
        <v>65</v>
      </c>
      <c r="B73" s="26" t="s">
        <v>16</v>
      </c>
      <c r="C73" s="1" t="s">
        <v>91</v>
      </c>
      <c r="D73" s="20" t="s">
        <v>373</v>
      </c>
      <c r="E73" s="24">
        <v>12.696999999999999</v>
      </c>
      <c r="F73" s="55">
        <v>3</v>
      </c>
      <c r="G73" s="61" t="s">
        <v>17</v>
      </c>
      <c r="H73" s="2" t="s">
        <v>126</v>
      </c>
      <c r="I73" s="2" t="s">
        <v>345</v>
      </c>
      <c r="J73" s="30">
        <v>54</v>
      </c>
      <c r="K73" s="30">
        <f t="shared" si="2"/>
        <v>137.12759999999997</v>
      </c>
    </row>
    <row r="74" spans="1:11" s="6" customFormat="1" ht="12.75" customHeight="1" x14ac:dyDescent="0.2">
      <c r="A74" s="2">
        <f t="shared" si="1"/>
        <v>66</v>
      </c>
      <c r="B74" s="26" t="s">
        <v>16</v>
      </c>
      <c r="C74" s="1" t="s">
        <v>91</v>
      </c>
      <c r="D74" s="20" t="s">
        <v>244</v>
      </c>
      <c r="E74" s="24">
        <v>11.081</v>
      </c>
      <c r="F74" s="55">
        <v>3</v>
      </c>
      <c r="G74" s="61" t="s">
        <v>138</v>
      </c>
      <c r="H74" s="2" t="s">
        <v>126</v>
      </c>
      <c r="I74" s="2" t="s">
        <v>345</v>
      </c>
      <c r="J74" s="30">
        <v>54</v>
      </c>
      <c r="K74" s="30">
        <f t="shared" si="2"/>
        <v>119.67479999999999</v>
      </c>
    </row>
    <row r="75" spans="1:11" s="6" customFormat="1" ht="12.75" customHeight="1" x14ac:dyDescent="0.2">
      <c r="A75" s="2">
        <f t="shared" ref="A75:A138" si="3">A74+1</f>
        <v>67</v>
      </c>
      <c r="B75" s="26" t="s">
        <v>16</v>
      </c>
      <c r="C75" s="1" t="s">
        <v>91</v>
      </c>
      <c r="D75" s="20" t="s">
        <v>245</v>
      </c>
      <c r="E75" s="24">
        <v>2.27</v>
      </c>
      <c r="F75" s="55">
        <v>5</v>
      </c>
      <c r="G75" s="61" t="s">
        <v>95</v>
      </c>
      <c r="H75" s="2" t="s">
        <v>126</v>
      </c>
      <c r="I75" s="2" t="s">
        <v>345</v>
      </c>
      <c r="J75" s="30">
        <v>54</v>
      </c>
      <c r="K75" s="30">
        <f t="shared" si="2"/>
        <v>24.515999999999998</v>
      </c>
    </row>
    <row r="76" spans="1:11" s="6" customFormat="1" ht="12.75" customHeight="1" x14ac:dyDescent="0.2">
      <c r="A76" s="2">
        <f t="shared" si="3"/>
        <v>68</v>
      </c>
      <c r="B76" s="26" t="s">
        <v>16</v>
      </c>
      <c r="C76" s="1" t="s">
        <v>91</v>
      </c>
      <c r="D76" s="23" t="s">
        <v>246</v>
      </c>
      <c r="E76" s="24">
        <v>6.3010000000000002</v>
      </c>
      <c r="F76" s="55">
        <v>5</v>
      </c>
      <c r="G76" s="61" t="s">
        <v>92</v>
      </c>
      <c r="H76" s="2" t="s">
        <v>126</v>
      </c>
      <c r="I76" s="2" t="s">
        <v>345</v>
      </c>
      <c r="J76" s="30">
        <v>54</v>
      </c>
      <c r="K76" s="30">
        <f t="shared" si="2"/>
        <v>68.050799999999995</v>
      </c>
    </row>
    <row r="77" spans="1:11" s="6" customFormat="1" ht="12.75" customHeight="1" x14ac:dyDescent="0.25">
      <c r="A77" s="2">
        <f t="shared" si="3"/>
        <v>69</v>
      </c>
      <c r="B77" s="26" t="s">
        <v>16</v>
      </c>
      <c r="C77" s="1" t="s">
        <v>96</v>
      </c>
      <c r="D77" s="9" t="s">
        <v>359</v>
      </c>
      <c r="E77" s="24">
        <v>3.5009999999999999</v>
      </c>
      <c r="F77" s="55">
        <v>4</v>
      </c>
      <c r="G77" s="61" t="s">
        <v>97</v>
      </c>
      <c r="H77" s="2" t="s">
        <v>126</v>
      </c>
      <c r="I77" s="2" t="s">
        <v>345</v>
      </c>
      <c r="J77" s="30">
        <v>54</v>
      </c>
      <c r="K77" s="30">
        <f t="shared" si="2"/>
        <v>37.8108</v>
      </c>
    </row>
    <row r="78" spans="1:11" s="6" customFormat="1" ht="12.75" customHeight="1" x14ac:dyDescent="0.25">
      <c r="A78" s="2">
        <f t="shared" si="3"/>
        <v>70</v>
      </c>
      <c r="B78" s="26" t="s">
        <v>16</v>
      </c>
      <c r="C78" s="1" t="s">
        <v>96</v>
      </c>
      <c r="D78" s="9" t="s">
        <v>247</v>
      </c>
      <c r="E78" s="24">
        <v>10.002000000000001</v>
      </c>
      <c r="F78" s="55">
        <v>3</v>
      </c>
      <c r="G78" s="61" t="s">
        <v>108</v>
      </c>
      <c r="H78" s="2" t="s">
        <v>126</v>
      </c>
      <c r="I78" s="2" t="s">
        <v>345</v>
      </c>
      <c r="J78" s="30">
        <v>54</v>
      </c>
      <c r="K78" s="30">
        <f t="shared" si="2"/>
        <v>108.02160000000002</v>
      </c>
    </row>
    <row r="79" spans="1:11" s="6" customFormat="1" ht="12.75" customHeight="1" x14ac:dyDescent="0.25">
      <c r="A79" s="2">
        <f t="shared" si="3"/>
        <v>71</v>
      </c>
      <c r="B79" s="26" t="s">
        <v>16</v>
      </c>
      <c r="C79" s="1" t="s">
        <v>96</v>
      </c>
      <c r="D79" s="9" t="s">
        <v>248</v>
      </c>
      <c r="E79" s="24">
        <v>2.5009999999999999</v>
      </c>
      <c r="F79" s="55">
        <v>3</v>
      </c>
      <c r="G79" s="61" t="s">
        <v>158</v>
      </c>
      <c r="H79" s="2" t="s">
        <v>126</v>
      </c>
      <c r="I79" s="2" t="s">
        <v>345</v>
      </c>
      <c r="J79" s="30">
        <v>54</v>
      </c>
      <c r="K79" s="30">
        <f t="shared" si="2"/>
        <v>27.0108</v>
      </c>
    </row>
    <row r="80" spans="1:11" s="6" customFormat="1" ht="12.75" customHeight="1" x14ac:dyDescent="0.25">
      <c r="A80" s="2">
        <f t="shared" si="3"/>
        <v>72</v>
      </c>
      <c r="B80" s="26" t="s">
        <v>16</v>
      </c>
      <c r="C80" s="1" t="s">
        <v>21</v>
      </c>
      <c r="D80" s="9" t="s">
        <v>253</v>
      </c>
      <c r="E80" s="24">
        <v>5.64</v>
      </c>
      <c r="F80" s="55">
        <v>6</v>
      </c>
      <c r="G80" s="61" t="s">
        <v>20</v>
      </c>
      <c r="H80" s="2" t="s">
        <v>126</v>
      </c>
      <c r="I80" s="2" t="s">
        <v>345</v>
      </c>
      <c r="J80" s="30">
        <v>54</v>
      </c>
      <c r="K80" s="30">
        <f t="shared" si="2"/>
        <v>60.911999999999999</v>
      </c>
    </row>
    <row r="81" spans="1:11" s="6" customFormat="1" ht="12.75" customHeight="1" x14ac:dyDescent="0.25">
      <c r="A81" s="2">
        <f t="shared" si="3"/>
        <v>73</v>
      </c>
      <c r="B81" s="26" t="s">
        <v>16</v>
      </c>
      <c r="C81" s="1" t="s">
        <v>21</v>
      </c>
      <c r="D81" s="9" t="s">
        <v>249</v>
      </c>
      <c r="E81" s="24">
        <v>10.231</v>
      </c>
      <c r="F81" s="55">
        <v>3</v>
      </c>
      <c r="G81" s="61" t="s">
        <v>131</v>
      </c>
      <c r="H81" s="2" t="s">
        <v>126</v>
      </c>
      <c r="I81" s="2" t="s">
        <v>345</v>
      </c>
      <c r="J81" s="30">
        <v>54</v>
      </c>
      <c r="K81" s="30">
        <f t="shared" si="2"/>
        <v>110.49480000000001</v>
      </c>
    </row>
    <row r="82" spans="1:11" s="6" customFormat="1" ht="12.75" customHeight="1" x14ac:dyDescent="0.25">
      <c r="A82" s="2">
        <f t="shared" si="3"/>
        <v>74</v>
      </c>
      <c r="B82" s="26" t="s">
        <v>16</v>
      </c>
      <c r="C82" s="1" t="s">
        <v>21</v>
      </c>
      <c r="D82" s="9" t="s">
        <v>250</v>
      </c>
      <c r="E82" s="24">
        <v>7.4370000000000003</v>
      </c>
      <c r="F82" s="55">
        <v>4</v>
      </c>
      <c r="G82" s="61" t="s">
        <v>60</v>
      </c>
      <c r="H82" s="2" t="s">
        <v>126</v>
      </c>
      <c r="I82" s="2" t="s">
        <v>345</v>
      </c>
      <c r="J82" s="30">
        <v>54</v>
      </c>
      <c r="K82" s="30">
        <f t="shared" si="2"/>
        <v>80.319599999999994</v>
      </c>
    </row>
    <row r="83" spans="1:11" s="6" customFormat="1" ht="12.75" customHeight="1" x14ac:dyDescent="0.25">
      <c r="A83" s="2">
        <f t="shared" si="3"/>
        <v>75</v>
      </c>
      <c r="B83" s="26" t="s">
        <v>16</v>
      </c>
      <c r="C83" s="46" t="s">
        <v>21</v>
      </c>
      <c r="D83" s="9" t="s">
        <v>251</v>
      </c>
      <c r="E83" s="24">
        <v>8.125</v>
      </c>
      <c r="F83" s="56">
        <v>3</v>
      </c>
      <c r="G83" s="62" t="s">
        <v>5</v>
      </c>
      <c r="H83" s="26" t="s">
        <v>126</v>
      </c>
      <c r="I83" s="2" t="s">
        <v>345</v>
      </c>
      <c r="J83" s="30">
        <v>54</v>
      </c>
      <c r="K83" s="30">
        <f t="shared" si="2"/>
        <v>87.75</v>
      </c>
    </row>
    <row r="84" spans="1:11" s="6" customFormat="1" ht="12.75" customHeight="1" x14ac:dyDescent="0.25">
      <c r="A84" s="2">
        <f t="shared" si="3"/>
        <v>76</v>
      </c>
      <c r="B84" s="26" t="s">
        <v>16</v>
      </c>
      <c r="C84" s="46" t="s">
        <v>21</v>
      </c>
      <c r="D84" s="9" t="s">
        <v>252</v>
      </c>
      <c r="E84" s="24">
        <v>4.6890000000000001</v>
      </c>
      <c r="F84" s="56">
        <v>3</v>
      </c>
      <c r="G84" s="62" t="s">
        <v>5</v>
      </c>
      <c r="H84" s="26" t="s">
        <v>126</v>
      </c>
      <c r="I84" s="2" t="s">
        <v>345</v>
      </c>
      <c r="J84" s="30">
        <v>54</v>
      </c>
      <c r="K84" s="30">
        <f t="shared" si="2"/>
        <v>50.641200000000005</v>
      </c>
    </row>
    <row r="85" spans="1:11" s="6" customFormat="1" ht="12.75" customHeight="1" x14ac:dyDescent="0.2">
      <c r="A85" s="2">
        <f t="shared" si="3"/>
        <v>77</v>
      </c>
      <c r="B85" s="26" t="s">
        <v>115</v>
      </c>
      <c r="C85" s="1" t="s">
        <v>129</v>
      </c>
      <c r="D85" s="11" t="s">
        <v>254</v>
      </c>
      <c r="E85" s="12">
        <v>2.12</v>
      </c>
      <c r="F85" s="55">
        <v>5</v>
      </c>
      <c r="G85" s="61" t="s">
        <v>130</v>
      </c>
      <c r="H85" s="2" t="s">
        <v>126</v>
      </c>
      <c r="I85" s="2" t="s">
        <v>345</v>
      </c>
      <c r="J85" s="30">
        <v>60</v>
      </c>
      <c r="K85" s="30">
        <f t="shared" ref="K85:K116" si="4">(E85*J85)*20/100</f>
        <v>25.44</v>
      </c>
    </row>
    <row r="86" spans="1:11" s="6" customFormat="1" ht="12.75" customHeight="1" x14ac:dyDescent="0.2">
      <c r="A86" s="2">
        <f t="shared" si="3"/>
        <v>78</v>
      </c>
      <c r="B86" s="26" t="s">
        <v>115</v>
      </c>
      <c r="C86" s="1" t="s">
        <v>129</v>
      </c>
      <c r="D86" s="11" t="s">
        <v>255</v>
      </c>
      <c r="E86" s="12">
        <v>2.0209999999999999</v>
      </c>
      <c r="F86" s="55">
        <v>5</v>
      </c>
      <c r="G86" s="61" t="s">
        <v>109</v>
      </c>
      <c r="H86" s="2" t="s">
        <v>126</v>
      </c>
      <c r="I86" s="2" t="s">
        <v>345</v>
      </c>
      <c r="J86" s="30">
        <v>60</v>
      </c>
      <c r="K86" s="30">
        <f t="shared" si="4"/>
        <v>24.251999999999999</v>
      </c>
    </row>
    <row r="87" spans="1:11" s="6" customFormat="1" ht="12.75" customHeight="1" x14ac:dyDescent="0.2">
      <c r="A87" s="2">
        <f t="shared" si="3"/>
        <v>79</v>
      </c>
      <c r="B87" s="26" t="s">
        <v>115</v>
      </c>
      <c r="C87" s="1" t="s">
        <v>129</v>
      </c>
      <c r="D87" s="11" t="s">
        <v>256</v>
      </c>
      <c r="E87" s="12">
        <v>0.56000000000000005</v>
      </c>
      <c r="F87" s="55">
        <v>5</v>
      </c>
      <c r="G87" s="61" t="s">
        <v>110</v>
      </c>
      <c r="H87" s="2" t="s">
        <v>126</v>
      </c>
      <c r="I87" s="2" t="s">
        <v>345</v>
      </c>
      <c r="J87" s="30">
        <v>60</v>
      </c>
      <c r="K87" s="30">
        <f t="shared" si="4"/>
        <v>6.72</v>
      </c>
    </row>
    <row r="88" spans="1:11" s="6" customFormat="1" ht="12.75" customHeight="1" x14ac:dyDescent="0.2">
      <c r="A88" s="2">
        <f t="shared" si="3"/>
        <v>80</v>
      </c>
      <c r="B88" s="26" t="s">
        <v>115</v>
      </c>
      <c r="C88" s="1" t="s">
        <v>129</v>
      </c>
      <c r="D88" s="11" t="s">
        <v>257</v>
      </c>
      <c r="E88" s="12">
        <v>2.14</v>
      </c>
      <c r="F88" s="55">
        <v>5</v>
      </c>
      <c r="G88" s="61" t="s">
        <v>110</v>
      </c>
      <c r="H88" s="2" t="s">
        <v>126</v>
      </c>
      <c r="I88" s="2" t="s">
        <v>345</v>
      </c>
      <c r="J88" s="30">
        <v>60</v>
      </c>
      <c r="K88" s="30">
        <f t="shared" si="4"/>
        <v>25.68</v>
      </c>
    </row>
    <row r="89" spans="1:11" s="6" customFormat="1" ht="12.75" customHeight="1" x14ac:dyDescent="0.2">
      <c r="A89" s="2">
        <f t="shared" si="3"/>
        <v>81</v>
      </c>
      <c r="B89" s="26" t="s">
        <v>115</v>
      </c>
      <c r="C89" s="1" t="s">
        <v>129</v>
      </c>
      <c r="D89" s="11" t="s">
        <v>258</v>
      </c>
      <c r="E89" s="12">
        <v>2.8010000000000002</v>
      </c>
      <c r="F89" s="55">
        <v>5</v>
      </c>
      <c r="G89" s="61" t="s">
        <v>109</v>
      </c>
      <c r="H89" s="2" t="s">
        <v>126</v>
      </c>
      <c r="I89" s="2" t="s">
        <v>345</v>
      </c>
      <c r="J89" s="30">
        <v>60</v>
      </c>
      <c r="K89" s="30">
        <f t="shared" si="4"/>
        <v>33.611999999999995</v>
      </c>
    </row>
    <row r="90" spans="1:11" s="6" customFormat="1" ht="12.75" customHeight="1" x14ac:dyDescent="0.2">
      <c r="A90" s="2">
        <f t="shared" si="3"/>
        <v>82</v>
      </c>
      <c r="B90" s="26" t="s">
        <v>115</v>
      </c>
      <c r="C90" s="1" t="s">
        <v>129</v>
      </c>
      <c r="D90" s="11" t="s">
        <v>260</v>
      </c>
      <c r="E90" s="12">
        <v>2.3010000000000002</v>
      </c>
      <c r="F90" s="55">
        <v>5</v>
      </c>
      <c r="G90" s="61" t="s">
        <v>109</v>
      </c>
      <c r="H90" s="2" t="s">
        <v>126</v>
      </c>
      <c r="I90" s="2" t="s">
        <v>345</v>
      </c>
      <c r="J90" s="30">
        <v>60</v>
      </c>
      <c r="K90" s="30">
        <f t="shared" si="4"/>
        <v>27.611999999999998</v>
      </c>
    </row>
    <row r="91" spans="1:11" s="6" customFormat="1" ht="12.75" customHeight="1" x14ac:dyDescent="0.2">
      <c r="A91" s="2">
        <f t="shared" si="3"/>
        <v>83</v>
      </c>
      <c r="B91" s="26" t="s">
        <v>115</v>
      </c>
      <c r="C91" s="1" t="s">
        <v>129</v>
      </c>
      <c r="D91" s="11" t="s">
        <v>259</v>
      </c>
      <c r="E91" s="12">
        <v>0.66</v>
      </c>
      <c r="F91" s="55">
        <v>5</v>
      </c>
      <c r="G91" s="61" t="s">
        <v>109</v>
      </c>
      <c r="H91" s="2" t="s">
        <v>126</v>
      </c>
      <c r="I91" s="2" t="s">
        <v>345</v>
      </c>
      <c r="J91" s="30">
        <v>60</v>
      </c>
      <c r="K91" s="30">
        <f t="shared" si="4"/>
        <v>7.92</v>
      </c>
    </row>
    <row r="92" spans="1:11" s="6" customFormat="1" ht="12.75" customHeight="1" x14ac:dyDescent="0.2">
      <c r="A92" s="2">
        <f t="shared" si="3"/>
        <v>84</v>
      </c>
      <c r="B92" s="26" t="s">
        <v>115</v>
      </c>
      <c r="C92" s="1" t="s">
        <v>14</v>
      </c>
      <c r="D92" s="11" t="s">
        <v>261</v>
      </c>
      <c r="E92" s="12">
        <v>112.42100000000001</v>
      </c>
      <c r="F92" s="55">
        <v>7</v>
      </c>
      <c r="G92" s="61" t="s">
        <v>100</v>
      </c>
      <c r="H92" s="2" t="s">
        <v>126</v>
      </c>
      <c r="I92" s="2" t="s">
        <v>345</v>
      </c>
      <c r="J92" s="30">
        <v>60</v>
      </c>
      <c r="K92" s="30">
        <f t="shared" si="4"/>
        <v>1349.0520000000001</v>
      </c>
    </row>
    <row r="93" spans="1:11" s="6" customFormat="1" ht="12.75" customHeight="1" x14ac:dyDescent="0.2">
      <c r="A93" s="2">
        <f t="shared" si="3"/>
        <v>85</v>
      </c>
      <c r="B93" s="26" t="s">
        <v>115</v>
      </c>
      <c r="C93" s="1" t="s">
        <v>14</v>
      </c>
      <c r="D93" s="11" t="s">
        <v>262</v>
      </c>
      <c r="E93" s="12">
        <v>121.84</v>
      </c>
      <c r="F93" s="55">
        <v>7</v>
      </c>
      <c r="G93" s="61" t="s">
        <v>100</v>
      </c>
      <c r="H93" s="2" t="s">
        <v>126</v>
      </c>
      <c r="I93" s="2" t="s">
        <v>345</v>
      </c>
      <c r="J93" s="30">
        <v>60</v>
      </c>
      <c r="K93" s="30">
        <f t="shared" si="4"/>
        <v>1462.08</v>
      </c>
    </row>
    <row r="94" spans="1:11" s="6" customFormat="1" ht="12.75" customHeight="1" x14ac:dyDescent="0.2">
      <c r="A94" s="2">
        <f t="shared" si="3"/>
        <v>86</v>
      </c>
      <c r="B94" s="26" t="s">
        <v>115</v>
      </c>
      <c r="C94" s="1" t="s">
        <v>14</v>
      </c>
      <c r="D94" s="11" t="s">
        <v>374</v>
      </c>
      <c r="E94" s="12">
        <v>83.054000000000002</v>
      </c>
      <c r="F94" s="55">
        <v>3</v>
      </c>
      <c r="G94" s="61" t="s">
        <v>100</v>
      </c>
      <c r="H94" s="2" t="s">
        <v>126</v>
      </c>
      <c r="I94" s="2" t="s">
        <v>345</v>
      </c>
      <c r="J94" s="30">
        <v>60</v>
      </c>
      <c r="K94" s="30">
        <f t="shared" si="4"/>
        <v>996.64799999999991</v>
      </c>
    </row>
    <row r="95" spans="1:11" s="6" customFormat="1" ht="12.75" customHeight="1" x14ac:dyDescent="0.2">
      <c r="A95" s="2">
        <f t="shared" si="3"/>
        <v>87</v>
      </c>
      <c r="B95" s="26" t="s">
        <v>115</v>
      </c>
      <c r="C95" s="1" t="s">
        <v>14</v>
      </c>
      <c r="D95" s="11" t="s">
        <v>375</v>
      </c>
      <c r="E95" s="12">
        <v>45.851999999999997</v>
      </c>
      <c r="F95" s="55">
        <v>6</v>
      </c>
      <c r="G95" s="61" t="s">
        <v>100</v>
      </c>
      <c r="H95" s="2" t="s">
        <v>126</v>
      </c>
      <c r="I95" s="2" t="s">
        <v>345</v>
      </c>
      <c r="J95" s="30">
        <v>60</v>
      </c>
      <c r="K95" s="30">
        <f t="shared" si="4"/>
        <v>550.22399999999993</v>
      </c>
    </row>
    <row r="96" spans="1:11" s="6" customFormat="1" ht="12.75" customHeight="1" x14ac:dyDescent="0.2">
      <c r="A96" s="2">
        <f t="shared" si="3"/>
        <v>88</v>
      </c>
      <c r="B96" s="26" t="s">
        <v>115</v>
      </c>
      <c r="C96" s="1" t="s">
        <v>14</v>
      </c>
      <c r="D96" s="11" t="s">
        <v>376</v>
      </c>
      <c r="E96" s="12">
        <v>33.784999999999997</v>
      </c>
      <c r="F96" s="55">
        <v>6</v>
      </c>
      <c r="G96" s="61" t="s">
        <v>100</v>
      </c>
      <c r="H96" s="2" t="s">
        <v>126</v>
      </c>
      <c r="I96" s="2" t="s">
        <v>345</v>
      </c>
      <c r="J96" s="30">
        <v>60</v>
      </c>
      <c r="K96" s="30">
        <f t="shared" si="4"/>
        <v>405.42</v>
      </c>
    </row>
    <row r="97" spans="1:11" s="6" customFormat="1" ht="12.75" customHeight="1" x14ac:dyDescent="0.2">
      <c r="A97" s="2">
        <f t="shared" si="3"/>
        <v>89</v>
      </c>
      <c r="B97" s="26" t="s">
        <v>115</v>
      </c>
      <c r="C97" s="1" t="s">
        <v>14</v>
      </c>
      <c r="D97" s="11" t="s">
        <v>377</v>
      </c>
      <c r="E97" s="12">
        <v>22.689</v>
      </c>
      <c r="F97" s="55">
        <v>6</v>
      </c>
      <c r="G97" s="61" t="s">
        <v>100</v>
      </c>
      <c r="H97" s="2" t="s">
        <v>126</v>
      </c>
      <c r="I97" s="2" t="s">
        <v>345</v>
      </c>
      <c r="J97" s="30">
        <v>60</v>
      </c>
      <c r="K97" s="30">
        <f t="shared" si="4"/>
        <v>272.26799999999997</v>
      </c>
    </row>
    <row r="98" spans="1:11" s="6" customFormat="1" ht="12.75" customHeight="1" x14ac:dyDescent="0.2">
      <c r="A98" s="2">
        <f t="shared" si="3"/>
        <v>90</v>
      </c>
      <c r="B98" s="26" t="s">
        <v>115</v>
      </c>
      <c r="C98" s="1" t="s">
        <v>14</v>
      </c>
      <c r="D98" s="11" t="s">
        <v>378</v>
      </c>
      <c r="E98" s="12">
        <v>48.767000000000003</v>
      </c>
      <c r="F98" s="55">
        <v>6</v>
      </c>
      <c r="G98" s="61" t="s">
        <v>100</v>
      </c>
      <c r="H98" s="2" t="s">
        <v>126</v>
      </c>
      <c r="I98" s="2" t="s">
        <v>345</v>
      </c>
      <c r="J98" s="30">
        <v>60</v>
      </c>
      <c r="K98" s="30">
        <f t="shared" si="4"/>
        <v>585.20400000000006</v>
      </c>
    </row>
    <row r="99" spans="1:11" s="6" customFormat="1" ht="12.75" customHeight="1" x14ac:dyDescent="0.2">
      <c r="A99" s="2">
        <f t="shared" si="3"/>
        <v>91</v>
      </c>
      <c r="B99" s="26" t="s">
        <v>115</v>
      </c>
      <c r="C99" s="1" t="s">
        <v>14</v>
      </c>
      <c r="D99" s="11" t="s">
        <v>379</v>
      </c>
      <c r="E99" s="12">
        <v>82.328999999999994</v>
      </c>
      <c r="F99" s="55">
        <v>6</v>
      </c>
      <c r="G99" s="61" t="s">
        <v>100</v>
      </c>
      <c r="H99" s="2" t="s">
        <v>126</v>
      </c>
      <c r="I99" s="2" t="s">
        <v>345</v>
      </c>
      <c r="J99" s="30">
        <v>60</v>
      </c>
      <c r="K99" s="30">
        <f t="shared" si="4"/>
        <v>987.94799999999987</v>
      </c>
    </row>
    <row r="100" spans="1:11" s="6" customFormat="1" ht="12.75" customHeight="1" x14ac:dyDescent="0.2">
      <c r="A100" s="2">
        <f t="shared" si="3"/>
        <v>92</v>
      </c>
      <c r="B100" s="26" t="s">
        <v>115</v>
      </c>
      <c r="C100" s="1" t="s">
        <v>14</v>
      </c>
      <c r="D100" s="11" t="s">
        <v>380</v>
      </c>
      <c r="E100" s="12">
        <v>92.116</v>
      </c>
      <c r="F100" s="55">
        <v>6</v>
      </c>
      <c r="G100" s="61" t="s">
        <v>100</v>
      </c>
      <c r="H100" s="2" t="s">
        <v>126</v>
      </c>
      <c r="I100" s="2" t="s">
        <v>345</v>
      </c>
      <c r="J100" s="30">
        <v>60</v>
      </c>
      <c r="K100" s="30">
        <f t="shared" si="4"/>
        <v>1105.3920000000001</v>
      </c>
    </row>
    <row r="101" spans="1:11" s="6" customFormat="1" ht="12.75" customHeight="1" x14ac:dyDescent="0.2">
      <c r="A101" s="2">
        <f t="shared" si="3"/>
        <v>93</v>
      </c>
      <c r="B101" s="26" t="s">
        <v>115</v>
      </c>
      <c r="C101" s="1" t="s">
        <v>14</v>
      </c>
      <c r="D101" s="11" t="s">
        <v>381</v>
      </c>
      <c r="E101" s="12">
        <v>57.100999999999999</v>
      </c>
      <c r="F101" s="55">
        <v>6</v>
      </c>
      <c r="G101" s="61" t="s">
        <v>100</v>
      </c>
      <c r="H101" s="2" t="s">
        <v>126</v>
      </c>
      <c r="I101" s="2" t="s">
        <v>345</v>
      </c>
      <c r="J101" s="30">
        <v>60</v>
      </c>
      <c r="K101" s="30">
        <f t="shared" si="4"/>
        <v>685.21199999999999</v>
      </c>
    </row>
    <row r="102" spans="1:11" s="6" customFormat="1" ht="12.75" customHeight="1" x14ac:dyDescent="0.2">
      <c r="A102" s="2">
        <f t="shared" si="3"/>
        <v>94</v>
      </c>
      <c r="B102" s="26" t="s">
        <v>115</v>
      </c>
      <c r="C102" s="1" t="s">
        <v>14</v>
      </c>
      <c r="D102" s="11" t="s">
        <v>382</v>
      </c>
      <c r="E102" s="12">
        <v>63.113</v>
      </c>
      <c r="F102" s="55">
        <v>6</v>
      </c>
      <c r="G102" s="61" t="s">
        <v>100</v>
      </c>
      <c r="H102" s="2" t="s">
        <v>126</v>
      </c>
      <c r="I102" s="2" t="s">
        <v>345</v>
      </c>
      <c r="J102" s="30">
        <v>60</v>
      </c>
      <c r="K102" s="30">
        <f t="shared" si="4"/>
        <v>757.35599999999988</v>
      </c>
    </row>
    <row r="103" spans="1:11" s="6" customFormat="1" ht="12.75" customHeight="1" x14ac:dyDescent="0.2">
      <c r="A103" s="2">
        <f t="shared" si="3"/>
        <v>95</v>
      </c>
      <c r="B103" s="26" t="s">
        <v>115</v>
      </c>
      <c r="C103" s="1" t="s">
        <v>14</v>
      </c>
      <c r="D103" s="11" t="s">
        <v>383</v>
      </c>
      <c r="E103" s="12">
        <v>134.81399999999999</v>
      </c>
      <c r="F103" s="55">
        <v>6</v>
      </c>
      <c r="G103" s="61" t="s">
        <v>100</v>
      </c>
      <c r="H103" s="2" t="s">
        <v>126</v>
      </c>
      <c r="I103" s="2" t="s">
        <v>345</v>
      </c>
      <c r="J103" s="30">
        <v>60</v>
      </c>
      <c r="K103" s="30">
        <f t="shared" si="4"/>
        <v>1617.7679999999998</v>
      </c>
    </row>
    <row r="104" spans="1:11" s="6" customFormat="1" ht="12.75" customHeight="1" x14ac:dyDescent="0.2">
      <c r="A104" s="2">
        <f t="shared" si="3"/>
        <v>96</v>
      </c>
      <c r="B104" s="26" t="s">
        <v>115</v>
      </c>
      <c r="C104" s="1" t="s">
        <v>14</v>
      </c>
      <c r="D104" s="11" t="s">
        <v>384</v>
      </c>
      <c r="E104" s="12">
        <v>45.473999999999997</v>
      </c>
      <c r="F104" s="55">
        <v>3</v>
      </c>
      <c r="G104" s="61" t="s">
        <v>100</v>
      </c>
      <c r="H104" s="2" t="s">
        <v>126</v>
      </c>
      <c r="I104" s="2" t="s">
        <v>345</v>
      </c>
      <c r="J104" s="30">
        <v>60</v>
      </c>
      <c r="K104" s="30">
        <f t="shared" si="4"/>
        <v>545.68799999999987</v>
      </c>
    </row>
    <row r="105" spans="1:11" s="6" customFormat="1" ht="12.75" customHeight="1" x14ac:dyDescent="0.2">
      <c r="A105" s="2">
        <f t="shared" si="3"/>
        <v>97</v>
      </c>
      <c r="B105" s="26" t="s">
        <v>115</v>
      </c>
      <c r="C105" s="1" t="s">
        <v>14</v>
      </c>
      <c r="D105" s="11" t="s">
        <v>385</v>
      </c>
      <c r="E105" s="12">
        <v>42.579000000000001</v>
      </c>
      <c r="F105" s="55">
        <v>3</v>
      </c>
      <c r="G105" s="61" t="s">
        <v>100</v>
      </c>
      <c r="H105" s="2" t="s">
        <v>126</v>
      </c>
      <c r="I105" s="2" t="s">
        <v>345</v>
      </c>
      <c r="J105" s="30">
        <v>60</v>
      </c>
      <c r="K105" s="30">
        <f t="shared" si="4"/>
        <v>510.94800000000004</v>
      </c>
    </row>
    <row r="106" spans="1:11" s="6" customFormat="1" ht="12.75" customHeight="1" x14ac:dyDescent="0.2">
      <c r="A106" s="2">
        <f t="shared" si="3"/>
        <v>98</v>
      </c>
      <c r="B106" s="26" t="s">
        <v>115</v>
      </c>
      <c r="C106" s="1" t="s">
        <v>14</v>
      </c>
      <c r="D106" s="11" t="s">
        <v>386</v>
      </c>
      <c r="E106" s="12">
        <v>64.832999999999998</v>
      </c>
      <c r="F106" s="55">
        <v>3</v>
      </c>
      <c r="G106" s="61" t="s">
        <v>100</v>
      </c>
      <c r="H106" s="2" t="s">
        <v>126</v>
      </c>
      <c r="I106" s="2" t="s">
        <v>345</v>
      </c>
      <c r="J106" s="30">
        <v>60</v>
      </c>
      <c r="K106" s="30">
        <f t="shared" si="4"/>
        <v>777.99600000000009</v>
      </c>
    </row>
    <row r="107" spans="1:11" s="6" customFormat="1" ht="12.75" customHeight="1" x14ac:dyDescent="0.2">
      <c r="A107" s="2">
        <f t="shared" si="3"/>
        <v>99</v>
      </c>
      <c r="B107" s="26" t="s">
        <v>115</v>
      </c>
      <c r="C107" s="1" t="s">
        <v>14</v>
      </c>
      <c r="D107" s="11" t="s">
        <v>387</v>
      </c>
      <c r="E107" s="12">
        <v>41.322000000000003</v>
      </c>
      <c r="F107" s="55">
        <v>4</v>
      </c>
      <c r="G107" s="61" t="s">
        <v>100</v>
      </c>
      <c r="H107" s="2" t="s">
        <v>126</v>
      </c>
      <c r="I107" s="2" t="s">
        <v>345</v>
      </c>
      <c r="J107" s="30">
        <v>60</v>
      </c>
      <c r="K107" s="30">
        <f t="shared" si="4"/>
        <v>495.86400000000003</v>
      </c>
    </row>
    <row r="108" spans="1:11" s="6" customFormat="1" ht="12.75" customHeight="1" x14ac:dyDescent="0.2">
      <c r="A108" s="2">
        <f t="shared" si="3"/>
        <v>100</v>
      </c>
      <c r="B108" s="26" t="s">
        <v>115</v>
      </c>
      <c r="C108" s="1" t="s">
        <v>14</v>
      </c>
      <c r="D108" s="11" t="s">
        <v>388</v>
      </c>
      <c r="E108" s="12">
        <v>45.067</v>
      </c>
      <c r="F108" s="55">
        <v>4</v>
      </c>
      <c r="G108" s="61" t="s">
        <v>100</v>
      </c>
      <c r="H108" s="2" t="s">
        <v>126</v>
      </c>
      <c r="I108" s="2" t="s">
        <v>345</v>
      </c>
      <c r="J108" s="30">
        <v>60</v>
      </c>
      <c r="K108" s="30">
        <f t="shared" si="4"/>
        <v>540.80399999999997</v>
      </c>
    </row>
    <row r="109" spans="1:11" s="6" customFormat="1" ht="12.75" customHeight="1" x14ac:dyDescent="0.2">
      <c r="A109" s="2">
        <f t="shared" si="3"/>
        <v>101</v>
      </c>
      <c r="B109" s="26" t="s">
        <v>115</v>
      </c>
      <c r="C109" s="1" t="s">
        <v>14</v>
      </c>
      <c r="D109" s="11" t="s">
        <v>389</v>
      </c>
      <c r="E109" s="12">
        <v>59</v>
      </c>
      <c r="F109" s="55">
        <v>4</v>
      </c>
      <c r="G109" s="61" t="s">
        <v>100</v>
      </c>
      <c r="H109" s="2" t="s">
        <v>126</v>
      </c>
      <c r="I109" s="2" t="s">
        <v>345</v>
      </c>
      <c r="J109" s="30">
        <v>60</v>
      </c>
      <c r="K109" s="30">
        <f t="shared" si="4"/>
        <v>708</v>
      </c>
    </row>
    <row r="110" spans="1:11" s="6" customFormat="1" ht="12.75" customHeight="1" x14ac:dyDescent="0.2">
      <c r="A110" s="2">
        <f t="shared" si="3"/>
        <v>102</v>
      </c>
      <c r="B110" s="26" t="s">
        <v>115</v>
      </c>
      <c r="C110" s="1" t="s">
        <v>167</v>
      </c>
      <c r="D110" s="11" t="s">
        <v>263</v>
      </c>
      <c r="E110" s="12">
        <v>4.3959999999999999</v>
      </c>
      <c r="F110" s="55">
        <v>4</v>
      </c>
      <c r="G110" s="61" t="s">
        <v>173</v>
      </c>
      <c r="H110" s="2" t="s">
        <v>126</v>
      </c>
      <c r="I110" s="2" t="s">
        <v>345</v>
      </c>
      <c r="J110" s="30">
        <v>60</v>
      </c>
      <c r="K110" s="30">
        <f t="shared" si="4"/>
        <v>52.751999999999995</v>
      </c>
    </row>
    <row r="111" spans="1:11" s="6" customFormat="1" ht="12.75" customHeight="1" x14ac:dyDescent="0.2">
      <c r="A111" s="2">
        <f t="shared" si="3"/>
        <v>103</v>
      </c>
      <c r="B111" s="26" t="s">
        <v>115</v>
      </c>
      <c r="C111" s="1" t="s">
        <v>45</v>
      </c>
      <c r="D111" s="11" t="s">
        <v>264</v>
      </c>
      <c r="E111" s="12">
        <v>4.3680000000000003</v>
      </c>
      <c r="F111" s="55">
        <v>6</v>
      </c>
      <c r="G111" s="61" t="s">
        <v>46</v>
      </c>
      <c r="H111" s="2" t="s">
        <v>126</v>
      </c>
      <c r="I111" s="2" t="s">
        <v>345</v>
      </c>
      <c r="J111" s="30">
        <v>60</v>
      </c>
      <c r="K111" s="30">
        <f t="shared" si="4"/>
        <v>52.416000000000004</v>
      </c>
    </row>
    <row r="112" spans="1:11" s="6" customFormat="1" ht="12.75" customHeight="1" x14ac:dyDescent="0.2">
      <c r="A112" s="2">
        <f t="shared" si="3"/>
        <v>104</v>
      </c>
      <c r="B112" s="26" t="s">
        <v>115</v>
      </c>
      <c r="C112" s="1" t="s">
        <v>45</v>
      </c>
      <c r="D112" s="11" t="s">
        <v>265</v>
      </c>
      <c r="E112" s="12">
        <v>8.8780000000000001</v>
      </c>
      <c r="F112" s="55">
        <v>6</v>
      </c>
      <c r="G112" s="61" t="s">
        <v>46</v>
      </c>
      <c r="H112" s="2" t="s">
        <v>126</v>
      </c>
      <c r="I112" s="2" t="s">
        <v>345</v>
      </c>
      <c r="J112" s="30">
        <v>60</v>
      </c>
      <c r="K112" s="30">
        <f t="shared" si="4"/>
        <v>106.53600000000002</v>
      </c>
    </row>
    <row r="113" spans="1:11" s="6" customFormat="1" ht="12.75" customHeight="1" x14ac:dyDescent="0.2">
      <c r="A113" s="2">
        <f t="shared" si="3"/>
        <v>105</v>
      </c>
      <c r="B113" s="26" t="s">
        <v>160</v>
      </c>
      <c r="C113" s="1" t="s">
        <v>82</v>
      </c>
      <c r="D113" s="26" t="s">
        <v>266</v>
      </c>
      <c r="E113" s="18">
        <v>2.9990000000000001</v>
      </c>
      <c r="F113" s="55">
        <v>4</v>
      </c>
      <c r="G113" s="61" t="s">
        <v>83</v>
      </c>
      <c r="H113" s="2" t="s">
        <v>126</v>
      </c>
      <c r="I113" s="2" t="s">
        <v>345</v>
      </c>
      <c r="J113" s="30">
        <v>35</v>
      </c>
      <c r="K113" s="30">
        <f t="shared" si="4"/>
        <v>20.993000000000002</v>
      </c>
    </row>
    <row r="114" spans="1:11" s="6" customFormat="1" ht="12.75" customHeight="1" x14ac:dyDescent="0.2">
      <c r="A114" s="2">
        <f t="shared" si="3"/>
        <v>106</v>
      </c>
      <c r="B114" s="26" t="s">
        <v>160</v>
      </c>
      <c r="C114" s="1" t="s">
        <v>390</v>
      </c>
      <c r="D114" s="7" t="s">
        <v>391</v>
      </c>
      <c r="E114" s="18">
        <v>3.9929999999999999</v>
      </c>
      <c r="F114" s="55">
        <v>7</v>
      </c>
      <c r="G114" s="61" t="s">
        <v>392</v>
      </c>
      <c r="H114" s="2" t="s">
        <v>126</v>
      </c>
      <c r="I114" s="2" t="s">
        <v>345</v>
      </c>
      <c r="J114" s="30">
        <v>35</v>
      </c>
      <c r="K114" s="30">
        <f t="shared" si="4"/>
        <v>27.951000000000001</v>
      </c>
    </row>
    <row r="115" spans="1:11" s="6" customFormat="1" ht="12.75" customHeight="1" x14ac:dyDescent="0.2">
      <c r="A115" s="2">
        <f t="shared" si="3"/>
        <v>107</v>
      </c>
      <c r="B115" s="26" t="s">
        <v>160</v>
      </c>
      <c r="C115" s="1" t="s">
        <v>27</v>
      </c>
      <c r="D115" s="26" t="s">
        <v>393</v>
      </c>
      <c r="E115" s="18">
        <v>18.399999999999999</v>
      </c>
      <c r="F115" s="55">
        <v>4</v>
      </c>
      <c r="G115" s="61" t="s">
        <v>394</v>
      </c>
      <c r="H115" s="2" t="s">
        <v>126</v>
      </c>
      <c r="I115" s="2" t="s">
        <v>345</v>
      </c>
      <c r="J115" s="30">
        <v>35</v>
      </c>
      <c r="K115" s="30">
        <f t="shared" si="4"/>
        <v>128.80000000000001</v>
      </c>
    </row>
    <row r="116" spans="1:11" s="6" customFormat="1" ht="12.75" customHeight="1" x14ac:dyDescent="0.2">
      <c r="A116" s="2">
        <f t="shared" si="3"/>
        <v>108</v>
      </c>
      <c r="B116" s="26" t="s">
        <v>28</v>
      </c>
      <c r="C116" s="1" t="s">
        <v>29</v>
      </c>
      <c r="D116" s="7" t="s">
        <v>267</v>
      </c>
      <c r="E116" s="18">
        <v>3.0059999999999998</v>
      </c>
      <c r="F116" s="55">
        <v>4</v>
      </c>
      <c r="G116" s="61" t="s">
        <v>422</v>
      </c>
      <c r="H116" s="2" t="s">
        <v>126</v>
      </c>
      <c r="I116" s="2" t="s">
        <v>345</v>
      </c>
      <c r="J116" s="30">
        <v>35</v>
      </c>
      <c r="K116" s="30">
        <f t="shared" si="4"/>
        <v>21.041999999999998</v>
      </c>
    </row>
    <row r="117" spans="1:11" s="6" customFormat="1" ht="12.75" customHeight="1" x14ac:dyDescent="0.2">
      <c r="A117" s="2">
        <f t="shared" si="3"/>
        <v>109</v>
      </c>
      <c r="B117" s="26" t="s">
        <v>28</v>
      </c>
      <c r="C117" s="1" t="s">
        <v>29</v>
      </c>
      <c r="D117" s="7" t="s">
        <v>268</v>
      </c>
      <c r="E117" s="18">
        <v>0.5</v>
      </c>
      <c r="F117" s="55">
        <v>4</v>
      </c>
      <c r="G117" s="61" t="s">
        <v>30</v>
      </c>
      <c r="H117" s="2" t="s">
        <v>126</v>
      </c>
      <c r="I117" s="2" t="s">
        <v>345</v>
      </c>
      <c r="J117" s="30">
        <v>35</v>
      </c>
      <c r="K117" s="30">
        <f t="shared" ref="K117:K133" si="5">(E117*J117)*20/100</f>
        <v>3.5</v>
      </c>
    </row>
    <row r="118" spans="1:11" s="6" customFormat="1" ht="12.75" customHeight="1" x14ac:dyDescent="0.2">
      <c r="A118" s="2">
        <f t="shared" si="3"/>
        <v>110</v>
      </c>
      <c r="B118" s="26" t="s">
        <v>28</v>
      </c>
      <c r="C118" s="1" t="s">
        <v>29</v>
      </c>
      <c r="D118" s="7" t="s">
        <v>269</v>
      </c>
      <c r="E118" s="18">
        <v>3.5</v>
      </c>
      <c r="F118" s="55">
        <v>5</v>
      </c>
      <c r="G118" s="61" t="s">
        <v>7</v>
      </c>
      <c r="H118" s="2" t="s">
        <v>126</v>
      </c>
      <c r="I118" s="2" t="s">
        <v>345</v>
      </c>
      <c r="J118" s="30">
        <v>35</v>
      </c>
      <c r="K118" s="30">
        <f t="shared" si="5"/>
        <v>24.5</v>
      </c>
    </row>
    <row r="119" spans="1:11" s="6" customFormat="1" ht="12.75" customHeight="1" x14ac:dyDescent="0.2">
      <c r="A119" s="2">
        <f t="shared" si="3"/>
        <v>111</v>
      </c>
      <c r="B119" s="26" t="s">
        <v>28</v>
      </c>
      <c r="C119" s="1" t="s">
        <v>29</v>
      </c>
      <c r="D119" s="7" t="s">
        <v>270</v>
      </c>
      <c r="E119" s="18">
        <v>3.3</v>
      </c>
      <c r="F119" s="55">
        <v>5</v>
      </c>
      <c r="G119" s="61" t="s">
        <v>7</v>
      </c>
      <c r="H119" s="2" t="s">
        <v>126</v>
      </c>
      <c r="I119" s="2" t="s">
        <v>345</v>
      </c>
      <c r="J119" s="30">
        <v>35</v>
      </c>
      <c r="K119" s="30">
        <f t="shared" si="5"/>
        <v>23.1</v>
      </c>
    </row>
    <row r="120" spans="1:11" s="6" customFormat="1" ht="12.75" customHeight="1" x14ac:dyDescent="0.2">
      <c r="A120" s="2">
        <f t="shared" si="3"/>
        <v>112</v>
      </c>
      <c r="B120" s="26" t="s">
        <v>28</v>
      </c>
      <c r="C120" s="1" t="s">
        <v>29</v>
      </c>
      <c r="D120" s="7" t="s">
        <v>271</v>
      </c>
      <c r="E120" s="18">
        <v>3.4</v>
      </c>
      <c r="F120" s="55">
        <v>5</v>
      </c>
      <c r="G120" s="61" t="s">
        <v>7</v>
      </c>
      <c r="H120" s="2" t="s">
        <v>126</v>
      </c>
      <c r="I120" s="2" t="s">
        <v>345</v>
      </c>
      <c r="J120" s="30">
        <v>35</v>
      </c>
      <c r="K120" s="30">
        <f t="shared" si="5"/>
        <v>23.8</v>
      </c>
    </row>
    <row r="121" spans="1:11" s="6" customFormat="1" ht="12.75" customHeight="1" x14ac:dyDescent="0.2">
      <c r="A121" s="2">
        <f t="shared" si="3"/>
        <v>113</v>
      </c>
      <c r="B121" s="26" t="s">
        <v>28</v>
      </c>
      <c r="C121" s="1" t="s">
        <v>29</v>
      </c>
      <c r="D121" s="7" t="s">
        <v>395</v>
      </c>
      <c r="E121" s="18">
        <v>23.001000000000001</v>
      </c>
      <c r="F121" s="55">
        <v>7</v>
      </c>
      <c r="G121" s="61" t="s">
        <v>158</v>
      </c>
      <c r="H121" s="2" t="s">
        <v>126</v>
      </c>
      <c r="I121" s="2" t="s">
        <v>345</v>
      </c>
      <c r="J121" s="30">
        <v>35</v>
      </c>
      <c r="K121" s="30">
        <f t="shared" si="5"/>
        <v>161.00700000000001</v>
      </c>
    </row>
    <row r="122" spans="1:11" s="6" customFormat="1" ht="12.75" customHeight="1" x14ac:dyDescent="0.2">
      <c r="A122" s="2">
        <f t="shared" si="3"/>
        <v>114</v>
      </c>
      <c r="B122" s="26" t="s">
        <v>28</v>
      </c>
      <c r="C122" s="1" t="s">
        <v>146</v>
      </c>
      <c r="D122" s="7" t="s">
        <v>272</v>
      </c>
      <c r="E122" s="18">
        <v>12</v>
      </c>
      <c r="F122" s="55">
        <v>5</v>
      </c>
      <c r="G122" s="61" t="s">
        <v>147</v>
      </c>
      <c r="H122" s="2" t="s">
        <v>126</v>
      </c>
      <c r="I122" s="2" t="s">
        <v>345</v>
      </c>
      <c r="J122" s="30">
        <v>35</v>
      </c>
      <c r="K122" s="30">
        <f t="shared" si="5"/>
        <v>84</v>
      </c>
    </row>
    <row r="123" spans="1:11" s="6" customFormat="1" ht="12.75" customHeight="1" x14ac:dyDescent="0.2">
      <c r="A123" s="2">
        <f t="shared" si="3"/>
        <v>115</v>
      </c>
      <c r="B123" s="26" t="s">
        <v>148</v>
      </c>
      <c r="C123" s="1" t="s">
        <v>148</v>
      </c>
      <c r="D123" s="7" t="s">
        <v>396</v>
      </c>
      <c r="E123" s="18">
        <v>10.005000000000001</v>
      </c>
      <c r="F123" s="55">
        <v>4</v>
      </c>
      <c r="G123" s="61" t="s">
        <v>397</v>
      </c>
      <c r="H123" s="2" t="s">
        <v>126</v>
      </c>
      <c r="I123" s="2" t="s">
        <v>345</v>
      </c>
      <c r="J123" s="30">
        <v>66</v>
      </c>
      <c r="K123" s="30">
        <f t="shared" si="5"/>
        <v>132.066</v>
      </c>
    </row>
    <row r="124" spans="1:11" s="6" customFormat="1" ht="12.75" customHeight="1" x14ac:dyDescent="0.2">
      <c r="A124" s="2">
        <f t="shared" si="3"/>
        <v>116</v>
      </c>
      <c r="B124" s="26" t="s">
        <v>148</v>
      </c>
      <c r="C124" s="1" t="s">
        <v>44</v>
      </c>
      <c r="D124" s="14" t="s">
        <v>274</v>
      </c>
      <c r="E124" s="18">
        <v>1.9259999999999999</v>
      </c>
      <c r="F124" s="55">
        <v>4</v>
      </c>
      <c r="G124" s="61" t="s">
        <v>155</v>
      </c>
      <c r="H124" s="2" t="s">
        <v>334</v>
      </c>
      <c r="I124" s="2" t="s">
        <v>345</v>
      </c>
      <c r="J124" s="30">
        <v>66</v>
      </c>
      <c r="K124" s="30">
        <f t="shared" si="5"/>
        <v>25.423200000000001</v>
      </c>
    </row>
    <row r="125" spans="1:11" s="6" customFormat="1" ht="12.75" customHeight="1" x14ac:dyDescent="0.2">
      <c r="A125" s="2">
        <f t="shared" si="3"/>
        <v>117</v>
      </c>
      <c r="B125" s="26" t="s">
        <v>148</v>
      </c>
      <c r="C125" s="1" t="s">
        <v>44</v>
      </c>
      <c r="D125" s="19" t="s">
        <v>275</v>
      </c>
      <c r="E125" s="18">
        <v>2</v>
      </c>
      <c r="F125" s="55">
        <v>4</v>
      </c>
      <c r="G125" s="61" t="s">
        <v>156</v>
      </c>
      <c r="H125" s="2" t="s">
        <v>334</v>
      </c>
      <c r="I125" s="2" t="s">
        <v>345</v>
      </c>
      <c r="J125" s="30">
        <v>66</v>
      </c>
      <c r="K125" s="30">
        <f t="shared" si="5"/>
        <v>26.4</v>
      </c>
    </row>
    <row r="126" spans="1:11" s="6" customFormat="1" ht="12.75" customHeight="1" x14ac:dyDescent="0.2">
      <c r="A126" s="2">
        <f t="shared" si="3"/>
        <v>118</v>
      </c>
      <c r="B126" s="26" t="s">
        <v>148</v>
      </c>
      <c r="C126" s="1" t="s">
        <v>44</v>
      </c>
      <c r="D126" s="14" t="s">
        <v>276</v>
      </c>
      <c r="E126" s="18">
        <v>4.4240000000000004</v>
      </c>
      <c r="F126" s="55">
        <v>4</v>
      </c>
      <c r="G126" s="61" t="s">
        <v>156</v>
      </c>
      <c r="H126" s="2" t="s">
        <v>126</v>
      </c>
      <c r="I126" s="2" t="s">
        <v>345</v>
      </c>
      <c r="J126" s="30">
        <v>66</v>
      </c>
      <c r="K126" s="30">
        <f t="shared" si="5"/>
        <v>58.396800000000006</v>
      </c>
    </row>
    <row r="127" spans="1:11" s="6" customFormat="1" ht="12.75" customHeight="1" x14ac:dyDescent="0.2">
      <c r="A127" s="2">
        <f t="shared" si="3"/>
        <v>119</v>
      </c>
      <c r="B127" s="26" t="s">
        <v>148</v>
      </c>
      <c r="C127" s="1" t="s">
        <v>44</v>
      </c>
      <c r="D127" s="14" t="s">
        <v>277</v>
      </c>
      <c r="E127" s="18">
        <v>1.421</v>
      </c>
      <c r="F127" s="55">
        <v>4</v>
      </c>
      <c r="G127" s="61" t="s">
        <v>157</v>
      </c>
      <c r="H127" s="2" t="s">
        <v>126</v>
      </c>
      <c r="I127" s="2" t="s">
        <v>345</v>
      </c>
      <c r="J127" s="30">
        <v>66</v>
      </c>
      <c r="K127" s="30">
        <f t="shared" si="5"/>
        <v>18.757200000000001</v>
      </c>
    </row>
    <row r="128" spans="1:11" s="6" customFormat="1" ht="12.75" customHeight="1" x14ac:dyDescent="0.2">
      <c r="A128" s="2">
        <f t="shared" si="3"/>
        <v>120</v>
      </c>
      <c r="B128" s="26" t="s">
        <v>148</v>
      </c>
      <c r="C128" s="1" t="s">
        <v>44</v>
      </c>
      <c r="D128" s="14" t="s">
        <v>273</v>
      </c>
      <c r="E128" s="18">
        <v>4.8010000000000002</v>
      </c>
      <c r="F128" s="55">
        <v>6</v>
      </c>
      <c r="G128" s="61" t="s">
        <v>154</v>
      </c>
      <c r="H128" s="2" t="s">
        <v>126</v>
      </c>
      <c r="I128" s="2" t="s">
        <v>345</v>
      </c>
      <c r="J128" s="30">
        <v>66</v>
      </c>
      <c r="K128" s="30">
        <f t="shared" si="5"/>
        <v>63.373199999999997</v>
      </c>
    </row>
    <row r="129" spans="1:11" s="6" customFormat="1" ht="12.75" customHeight="1" x14ac:dyDescent="0.2">
      <c r="A129" s="2">
        <f t="shared" si="3"/>
        <v>121</v>
      </c>
      <c r="B129" s="26" t="s">
        <v>148</v>
      </c>
      <c r="C129" s="1" t="s">
        <v>98</v>
      </c>
      <c r="D129" s="14" t="s">
        <v>278</v>
      </c>
      <c r="E129" s="18">
        <v>75.262</v>
      </c>
      <c r="F129" s="55">
        <v>5</v>
      </c>
      <c r="G129" s="61" t="s">
        <v>102</v>
      </c>
      <c r="H129" s="2" t="s">
        <v>126</v>
      </c>
      <c r="I129" s="2" t="s">
        <v>345</v>
      </c>
      <c r="J129" s="30">
        <v>66</v>
      </c>
      <c r="K129" s="30">
        <f t="shared" si="5"/>
        <v>993.4584000000001</v>
      </c>
    </row>
    <row r="130" spans="1:11" s="6" customFormat="1" ht="12.75" customHeight="1" x14ac:dyDescent="0.2">
      <c r="A130" s="2">
        <f t="shared" si="3"/>
        <v>122</v>
      </c>
      <c r="B130" s="26" t="s">
        <v>148</v>
      </c>
      <c r="C130" s="1" t="s">
        <v>64</v>
      </c>
      <c r="D130" s="14" t="s">
        <v>279</v>
      </c>
      <c r="E130" s="18">
        <v>6.5970000000000004</v>
      </c>
      <c r="F130" s="55">
        <v>5</v>
      </c>
      <c r="G130" s="61" t="s">
        <v>84</v>
      </c>
      <c r="H130" s="2" t="s">
        <v>126</v>
      </c>
      <c r="I130" s="2" t="s">
        <v>345</v>
      </c>
      <c r="J130" s="30">
        <v>66</v>
      </c>
      <c r="K130" s="30">
        <f t="shared" si="5"/>
        <v>87.080400000000012</v>
      </c>
    </row>
    <row r="131" spans="1:11" s="6" customFormat="1" ht="12.75" customHeight="1" x14ac:dyDescent="0.2">
      <c r="A131" s="2">
        <f t="shared" si="3"/>
        <v>123</v>
      </c>
      <c r="B131" s="26" t="s">
        <v>148</v>
      </c>
      <c r="C131" s="1" t="s">
        <v>85</v>
      </c>
      <c r="D131" s="14" t="s">
        <v>280</v>
      </c>
      <c r="E131" s="18">
        <v>2.0350000000000001</v>
      </c>
      <c r="F131" s="55">
        <v>5</v>
      </c>
      <c r="G131" s="61" t="s">
        <v>174</v>
      </c>
      <c r="H131" s="2" t="s">
        <v>333</v>
      </c>
      <c r="I131" s="2" t="s">
        <v>345</v>
      </c>
      <c r="J131" s="30">
        <v>66</v>
      </c>
      <c r="K131" s="30">
        <f t="shared" si="5"/>
        <v>26.861999999999998</v>
      </c>
    </row>
    <row r="132" spans="1:11" s="6" customFormat="1" ht="12.75" customHeight="1" x14ac:dyDescent="0.2">
      <c r="A132" s="2">
        <f t="shared" si="3"/>
        <v>124</v>
      </c>
      <c r="B132" s="26" t="s">
        <v>78</v>
      </c>
      <c r="C132" s="1" t="s">
        <v>78</v>
      </c>
      <c r="D132" s="7" t="s">
        <v>398</v>
      </c>
      <c r="E132" s="18">
        <v>12.846</v>
      </c>
      <c r="F132" s="55" t="s">
        <v>399</v>
      </c>
      <c r="G132" s="61" t="s">
        <v>93</v>
      </c>
      <c r="H132" s="2" t="s">
        <v>126</v>
      </c>
      <c r="I132" s="2" t="s">
        <v>345</v>
      </c>
      <c r="J132" s="30">
        <v>60</v>
      </c>
      <c r="K132" s="30">
        <f t="shared" si="5"/>
        <v>154.15200000000002</v>
      </c>
    </row>
    <row r="133" spans="1:11" s="6" customFormat="1" ht="12.75" customHeight="1" x14ac:dyDescent="0.2">
      <c r="A133" s="2">
        <f t="shared" si="3"/>
        <v>125</v>
      </c>
      <c r="B133" s="26" t="s">
        <v>78</v>
      </c>
      <c r="C133" s="1" t="s">
        <v>78</v>
      </c>
      <c r="D133" s="7" t="s">
        <v>400</v>
      </c>
      <c r="E133" s="18">
        <v>17.989000000000001</v>
      </c>
      <c r="F133" s="55">
        <v>3</v>
      </c>
      <c r="G133" s="61" t="s">
        <v>401</v>
      </c>
      <c r="H133" s="2" t="s">
        <v>126</v>
      </c>
      <c r="I133" s="2" t="s">
        <v>345</v>
      </c>
      <c r="J133" s="30">
        <v>60</v>
      </c>
      <c r="K133" s="30">
        <f t="shared" si="5"/>
        <v>215.86800000000002</v>
      </c>
    </row>
    <row r="134" spans="1:11" s="6" customFormat="1" ht="12.75" customHeight="1" x14ac:dyDescent="0.2">
      <c r="A134" s="2">
        <f t="shared" si="3"/>
        <v>126</v>
      </c>
      <c r="B134" s="26" t="s">
        <v>78</v>
      </c>
      <c r="C134" s="46" t="s">
        <v>37</v>
      </c>
      <c r="D134" s="7" t="s">
        <v>281</v>
      </c>
      <c r="E134" s="18">
        <v>4.0209999999999999</v>
      </c>
      <c r="F134" s="56">
        <v>3</v>
      </c>
      <c r="G134" s="62" t="s">
        <v>72</v>
      </c>
      <c r="H134" s="26" t="s">
        <v>126</v>
      </c>
      <c r="I134" s="2" t="s">
        <v>345</v>
      </c>
      <c r="J134" s="30">
        <v>60</v>
      </c>
      <c r="K134" s="30">
        <f t="shared" ref="K134:K159" si="6">(E134*J134)*20/100</f>
        <v>48.251999999999995</v>
      </c>
    </row>
    <row r="135" spans="1:11" s="6" customFormat="1" ht="12.75" customHeight="1" x14ac:dyDescent="0.2">
      <c r="A135" s="2">
        <f t="shared" si="3"/>
        <v>127</v>
      </c>
      <c r="B135" s="26" t="s">
        <v>78</v>
      </c>
      <c r="C135" s="46" t="s">
        <v>37</v>
      </c>
      <c r="D135" s="7" t="s">
        <v>402</v>
      </c>
      <c r="E135" s="18">
        <v>80.010000000000005</v>
      </c>
      <c r="F135" s="56">
        <v>4</v>
      </c>
      <c r="G135" s="62" t="s">
        <v>73</v>
      </c>
      <c r="H135" s="26" t="s">
        <v>126</v>
      </c>
      <c r="I135" s="2" t="s">
        <v>345</v>
      </c>
      <c r="J135" s="30">
        <v>60</v>
      </c>
      <c r="K135" s="30">
        <f t="shared" si="6"/>
        <v>960.12</v>
      </c>
    </row>
    <row r="136" spans="1:11" s="6" customFormat="1" ht="12.75" customHeight="1" x14ac:dyDescent="0.2">
      <c r="A136" s="2">
        <f t="shared" si="3"/>
        <v>128</v>
      </c>
      <c r="B136" s="26" t="s">
        <v>78</v>
      </c>
      <c r="C136" s="46" t="s">
        <v>37</v>
      </c>
      <c r="D136" s="7" t="s">
        <v>403</v>
      </c>
      <c r="E136" s="18">
        <v>26.186</v>
      </c>
      <c r="F136" s="56">
        <v>4</v>
      </c>
      <c r="G136" s="62" t="s">
        <v>73</v>
      </c>
      <c r="H136" s="26" t="s">
        <v>126</v>
      </c>
      <c r="I136" s="2" t="s">
        <v>345</v>
      </c>
      <c r="J136" s="30">
        <v>60</v>
      </c>
      <c r="K136" s="30">
        <f t="shared" si="6"/>
        <v>314.23200000000003</v>
      </c>
    </row>
    <row r="137" spans="1:11" s="6" customFormat="1" ht="12.75" customHeight="1" x14ac:dyDescent="0.2">
      <c r="A137" s="2">
        <f t="shared" si="3"/>
        <v>129</v>
      </c>
      <c r="B137" s="26" t="s">
        <v>78</v>
      </c>
      <c r="C137" s="46" t="s">
        <v>37</v>
      </c>
      <c r="D137" s="7" t="s">
        <v>283</v>
      </c>
      <c r="E137" s="18">
        <v>1.2010000000000001</v>
      </c>
      <c r="F137" s="56">
        <v>4</v>
      </c>
      <c r="G137" s="62" t="s">
        <v>73</v>
      </c>
      <c r="H137" s="26" t="s">
        <v>126</v>
      </c>
      <c r="I137" s="2" t="s">
        <v>345</v>
      </c>
      <c r="J137" s="30">
        <v>60</v>
      </c>
      <c r="K137" s="30">
        <f t="shared" si="6"/>
        <v>14.412000000000001</v>
      </c>
    </row>
    <row r="138" spans="1:11" s="6" customFormat="1" ht="12.75" customHeight="1" x14ac:dyDescent="0.2">
      <c r="A138" s="2">
        <f t="shared" si="3"/>
        <v>130</v>
      </c>
      <c r="B138" s="26" t="s">
        <v>78</v>
      </c>
      <c r="C138" s="46" t="s">
        <v>37</v>
      </c>
      <c r="D138" s="7" t="s">
        <v>282</v>
      </c>
      <c r="E138" s="18">
        <v>3.1040000000000001</v>
      </c>
      <c r="F138" s="56">
        <v>4</v>
      </c>
      <c r="G138" s="62" t="s">
        <v>73</v>
      </c>
      <c r="H138" s="26" t="s">
        <v>126</v>
      </c>
      <c r="I138" s="2" t="s">
        <v>345</v>
      </c>
      <c r="J138" s="30">
        <v>60</v>
      </c>
      <c r="K138" s="30">
        <f t="shared" si="6"/>
        <v>37.248000000000005</v>
      </c>
    </row>
    <row r="139" spans="1:11" s="6" customFormat="1" ht="12.75" customHeight="1" x14ac:dyDescent="0.2">
      <c r="A139" s="2">
        <f t="shared" ref="A139:A202" si="7">A138+1</f>
        <v>131</v>
      </c>
      <c r="B139" s="26" t="s">
        <v>74</v>
      </c>
      <c r="C139" s="46" t="s">
        <v>41</v>
      </c>
      <c r="D139" s="7" t="s">
        <v>285</v>
      </c>
      <c r="E139" s="18">
        <v>100.011</v>
      </c>
      <c r="F139" s="56">
        <v>6</v>
      </c>
      <c r="G139" s="62" t="s">
        <v>178</v>
      </c>
      <c r="H139" s="26" t="s">
        <v>126</v>
      </c>
      <c r="I139" s="2" t="s">
        <v>345</v>
      </c>
      <c r="J139" s="30">
        <v>48</v>
      </c>
      <c r="K139" s="30">
        <f t="shared" si="6"/>
        <v>960.10559999999998</v>
      </c>
    </row>
    <row r="140" spans="1:11" s="6" customFormat="1" ht="12.75" customHeight="1" x14ac:dyDescent="0.2">
      <c r="A140" s="2">
        <f t="shared" si="7"/>
        <v>132</v>
      </c>
      <c r="B140" s="26" t="s">
        <v>74</v>
      </c>
      <c r="C140" s="46" t="s">
        <v>41</v>
      </c>
      <c r="D140" s="7" t="s">
        <v>404</v>
      </c>
      <c r="E140" s="18">
        <v>91.784999999999997</v>
      </c>
      <c r="F140" s="56">
        <v>4</v>
      </c>
      <c r="G140" s="62" t="s">
        <v>405</v>
      </c>
      <c r="H140" s="26" t="s">
        <v>126</v>
      </c>
      <c r="I140" s="2" t="s">
        <v>345</v>
      </c>
      <c r="J140" s="30">
        <v>48</v>
      </c>
      <c r="K140" s="30">
        <f t="shared" si="6"/>
        <v>881.13600000000008</v>
      </c>
    </row>
    <row r="141" spans="1:11" s="6" customFormat="1" ht="12.75" customHeight="1" x14ac:dyDescent="0.2">
      <c r="A141" s="2">
        <f t="shared" si="7"/>
        <v>133</v>
      </c>
      <c r="B141" s="26" t="s">
        <v>74</v>
      </c>
      <c r="C141" s="46" t="s">
        <v>41</v>
      </c>
      <c r="D141" s="7" t="s">
        <v>284</v>
      </c>
      <c r="E141" s="18">
        <v>28.641999999999999</v>
      </c>
      <c r="F141" s="56">
        <v>4</v>
      </c>
      <c r="G141" s="62" t="s">
        <v>3</v>
      </c>
      <c r="H141" s="26" t="s">
        <v>126</v>
      </c>
      <c r="I141" s="2" t="s">
        <v>345</v>
      </c>
      <c r="J141" s="30">
        <v>48</v>
      </c>
      <c r="K141" s="30">
        <f t="shared" si="6"/>
        <v>274.96319999999997</v>
      </c>
    </row>
    <row r="142" spans="1:11" s="6" customFormat="1" ht="12.75" customHeight="1" x14ac:dyDescent="0.2">
      <c r="A142" s="2">
        <f t="shared" si="7"/>
        <v>134</v>
      </c>
      <c r="B142" s="26" t="s">
        <v>74</v>
      </c>
      <c r="C142" s="1" t="s">
        <v>26</v>
      </c>
      <c r="D142" s="7" t="s">
        <v>406</v>
      </c>
      <c r="E142" s="18">
        <v>28.803999999999998</v>
      </c>
      <c r="F142" s="55">
        <v>6</v>
      </c>
      <c r="G142" s="61" t="s">
        <v>32</v>
      </c>
      <c r="H142" s="2" t="s">
        <v>334</v>
      </c>
      <c r="I142" s="2" t="s">
        <v>345</v>
      </c>
      <c r="J142" s="30">
        <v>48</v>
      </c>
      <c r="K142" s="30">
        <f t="shared" si="6"/>
        <v>276.51839999999999</v>
      </c>
    </row>
    <row r="143" spans="1:11" s="6" customFormat="1" ht="12.75" customHeight="1" x14ac:dyDescent="0.2">
      <c r="A143" s="2">
        <f t="shared" si="7"/>
        <v>135</v>
      </c>
      <c r="B143" s="26" t="s">
        <v>74</v>
      </c>
      <c r="C143" s="1" t="s">
        <v>26</v>
      </c>
      <c r="D143" s="7" t="s">
        <v>184</v>
      </c>
      <c r="E143" s="18">
        <v>14.006</v>
      </c>
      <c r="F143" s="55">
        <v>6</v>
      </c>
      <c r="G143" s="61" t="s">
        <v>32</v>
      </c>
      <c r="H143" s="2" t="s">
        <v>334</v>
      </c>
      <c r="I143" s="2" t="s">
        <v>345</v>
      </c>
      <c r="J143" s="30">
        <v>48</v>
      </c>
      <c r="K143" s="30">
        <f t="shared" si="6"/>
        <v>134.45760000000001</v>
      </c>
    </row>
    <row r="144" spans="1:11" s="6" customFormat="1" ht="12.75" customHeight="1" x14ac:dyDescent="0.2">
      <c r="A144" s="2">
        <f t="shared" si="7"/>
        <v>136</v>
      </c>
      <c r="B144" s="26" t="s">
        <v>74</v>
      </c>
      <c r="C144" s="46" t="s">
        <v>26</v>
      </c>
      <c r="D144" s="7" t="s">
        <v>183</v>
      </c>
      <c r="E144" s="18">
        <v>9</v>
      </c>
      <c r="F144" s="56">
        <v>4</v>
      </c>
      <c r="G144" s="62" t="s">
        <v>55</v>
      </c>
      <c r="H144" s="26" t="s">
        <v>126</v>
      </c>
      <c r="I144" s="2" t="s">
        <v>345</v>
      </c>
      <c r="J144" s="30">
        <v>48</v>
      </c>
      <c r="K144" s="30">
        <f t="shared" si="6"/>
        <v>86.4</v>
      </c>
    </row>
    <row r="145" spans="1:11" s="6" customFormat="1" ht="12.75" customHeight="1" x14ac:dyDescent="0.2">
      <c r="A145" s="2">
        <f t="shared" si="7"/>
        <v>137</v>
      </c>
      <c r="B145" s="26" t="s">
        <v>74</v>
      </c>
      <c r="C145" s="1" t="s">
        <v>12</v>
      </c>
      <c r="D145" s="7" t="s">
        <v>181</v>
      </c>
      <c r="E145" s="18">
        <v>2.1019999999999999</v>
      </c>
      <c r="F145" s="55">
        <v>6</v>
      </c>
      <c r="G145" s="61" t="s">
        <v>162</v>
      </c>
      <c r="H145" s="2" t="s">
        <v>126</v>
      </c>
      <c r="I145" s="2" t="s">
        <v>345</v>
      </c>
      <c r="J145" s="30">
        <v>48</v>
      </c>
      <c r="K145" s="30">
        <f t="shared" si="6"/>
        <v>20.179199999999994</v>
      </c>
    </row>
    <row r="146" spans="1:11" s="6" customFormat="1" ht="12.75" customHeight="1" x14ac:dyDescent="0.2">
      <c r="A146" s="2">
        <f t="shared" si="7"/>
        <v>138</v>
      </c>
      <c r="B146" s="26" t="s">
        <v>74</v>
      </c>
      <c r="C146" s="1" t="s">
        <v>153</v>
      </c>
      <c r="D146" s="7" t="s">
        <v>407</v>
      </c>
      <c r="E146" s="18">
        <v>5.6420000000000003</v>
      </c>
      <c r="F146" s="55">
        <v>6</v>
      </c>
      <c r="G146" s="61" t="s">
        <v>408</v>
      </c>
      <c r="H146" s="2" t="s">
        <v>126</v>
      </c>
      <c r="I146" s="2" t="s">
        <v>345</v>
      </c>
      <c r="J146" s="30">
        <v>48</v>
      </c>
      <c r="K146" s="30">
        <f t="shared" si="6"/>
        <v>54.163200000000003</v>
      </c>
    </row>
    <row r="147" spans="1:11" s="6" customFormat="1" ht="12.75" customHeight="1" x14ac:dyDescent="0.2">
      <c r="A147" s="2">
        <f t="shared" si="7"/>
        <v>139</v>
      </c>
      <c r="B147" s="26" t="s">
        <v>74</v>
      </c>
      <c r="C147" s="1" t="s">
        <v>153</v>
      </c>
      <c r="D147" s="7" t="s">
        <v>409</v>
      </c>
      <c r="E147" s="18">
        <v>72.807000000000002</v>
      </c>
      <c r="F147" s="55">
        <v>7</v>
      </c>
      <c r="G147" s="61" t="s">
        <v>410</v>
      </c>
      <c r="H147" s="2" t="s">
        <v>126</v>
      </c>
      <c r="I147" s="2" t="s">
        <v>345</v>
      </c>
      <c r="J147" s="30">
        <v>48</v>
      </c>
      <c r="K147" s="30">
        <f t="shared" si="6"/>
        <v>698.94720000000007</v>
      </c>
    </row>
    <row r="148" spans="1:11" s="6" customFormat="1" ht="12.75" customHeight="1" x14ac:dyDescent="0.2">
      <c r="A148" s="2">
        <f t="shared" si="7"/>
        <v>140</v>
      </c>
      <c r="B148" s="26" t="s">
        <v>74</v>
      </c>
      <c r="C148" s="46" t="s">
        <v>153</v>
      </c>
      <c r="D148" s="7" t="s">
        <v>286</v>
      </c>
      <c r="E148" s="18">
        <v>11.43</v>
      </c>
      <c r="F148" s="56">
        <v>4</v>
      </c>
      <c r="G148" s="62" t="s">
        <v>9</v>
      </c>
      <c r="H148" s="26" t="s">
        <v>126</v>
      </c>
      <c r="I148" s="2" t="s">
        <v>345</v>
      </c>
      <c r="J148" s="30">
        <v>48</v>
      </c>
      <c r="K148" s="30">
        <f t="shared" si="6"/>
        <v>109.72799999999999</v>
      </c>
    </row>
    <row r="149" spans="1:11" s="6" customFormat="1" ht="12.75" customHeight="1" x14ac:dyDescent="0.2">
      <c r="A149" s="2">
        <f t="shared" si="7"/>
        <v>141</v>
      </c>
      <c r="B149" s="26" t="s">
        <v>74</v>
      </c>
      <c r="C149" s="1" t="s">
        <v>153</v>
      </c>
      <c r="D149" s="7" t="s">
        <v>287</v>
      </c>
      <c r="E149" s="18">
        <v>0.98499999999999999</v>
      </c>
      <c r="F149" s="55">
        <v>7</v>
      </c>
      <c r="G149" s="61" t="s">
        <v>36</v>
      </c>
      <c r="H149" s="2" t="s">
        <v>126</v>
      </c>
      <c r="I149" s="2" t="s">
        <v>345</v>
      </c>
      <c r="J149" s="30">
        <v>48</v>
      </c>
      <c r="K149" s="30">
        <f t="shared" si="6"/>
        <v>9.4559999999999995</v>
      </c>
    </row>
    <row r="150" spans="1:11" s="6" customFormat="1" ht="12.75" customHeight="1" x14ac:dyDescent="0.2">
      <c r="A150" s="2">
        <f t="shared" si="7"/>
        <v>142</v>
      </c>
      <c r="B150" s="26" t="s">
        <v>74</v>
      </c>
      <c r="C150" s="1" t="s">
        <v>153</v>
      </c>
      <c r="D150" s="7" t="s">
        <v>288</v>
      </c>
      <c r="E150" s="18">
        <v>2.8980000000000001</v>
      </c>
      <c r="F150" s="55">
        <v>6</v>
      </c>
      <c r="G150" s="61" t="s">
        <v>104</v>
      </c>
      <c r="H150" s="2" t="s">
        <v>126</v>
      </c>
      <c r="I150" s="2" t="s">
        <v>345</v>
      </c>
      <c r="J150" s="30">
        <v>48</v>
      </c>
      <c r="K150" s="30">
        <f t="shared" si="6"/>
        <v>27.820800000000006</v>
      </c>
    </row>
    <row r="151" spans="1:11" s="6" customFormat="1" ht="12.75" customHeight="1" x14ac:dyDescent="0.2">
      <c r="A151" s="2">
        <f t="shared" si="7"/>
        <v>143</v>
      </c>
      <c r="B151" s="26" t="s">
        <v>74</v>
      </c>
      <c r="C151" s="1" t="s">
        <v>172</v>
      </c>
      <c r="D151" s="7" t="s">
        <v>289</v>
      </c>
      <c r="E151" s="18">
        <v>29.239000000000001</v>
      </c>
      <c r="F151" s="55">
        <v>4</v>
      </c>
      <c r="G151" s="61" t="s">
        <v>105</v>
      </c>
      <c r="H151" s="2" t="s">
        <v>126</v>
      </c>
      <c r="I151" s="2" t="s">
        <v>345</v>
      </c>
      <c r="J151" s="30">
        <v>48</v>
      </c>
      <c r="K151" s="30">
        <f t="shared" si="6"/>
        <v>280.69439999999997</v>
      </c>
    </row>
    <row r="152" spans="1:11" s="6" customFormat="1" ht="12.75" customHeight="1" x14ac:dyDescent="0.2">
      <c r="A152" s="2">
        <f t="shared" si="7"/>
        <v>144</v>
      </c>
      <c r="B152" s="26" t="s">
        <v>74</v>
      </c>
      <c r="C152" s="46" t="s">
        <v>172</v>
      </c>
      <c r="D152" s="7" t="s">
        <v>290</v>
      </c>
      <c r="E152" s="18">
        <v>10.148</v>
      </c>
      <c r="F152" s="56">
        <v>4</v>
      </c>
      <c r="G152" s="62" t="s">
        <v>51</v>
      </c>
      <c r="H152" s="26" t="s">
        <v>126</v>
      </c>
      <c r="I152" s="2" t="s">
        <v>345</v>
      </c>
      <c r="J152" s="30">
        <v>48</v>
      </c>
      <c r="K152" s="30">
        <f t="shared" si="6"/>
        <v>97.4208</v>
      </c>
    </row>
    <row r="153" spans="1:11" s="6" customFormat="1" ht="12.75" customHeight="1" x14ac:dyDescent="0.2">
      <c r="A153" s="2">
        <f t="shared" si="7"/>
        <v>145</v>
      </c>
      <c r="B153" s="26" t="s">
        <v>74</v>
      </c>
      <c r="C153" s="46" t="s">
        <v>172</v>
      </c>
      <c r="D153" s="7" t="s">
        <v>360</v>
      </c>
      <c r="E153" s="18">
        <v>2.3E-2</v>
      </c>
      <c r="F153" s="56">
        <v>5</v>
      </c>
      <c r="G153" s="62" t="s">
        <v>141</v>
      </c>
      <c r="H153" s="26" t="s">
        <v>333</v>
      </c>
      <c r="I153" s="2" t="s">
        <v>345</v>
      </c>
      <c r="J153" s="30">
        <v>48</v>
      </c>
      <c r="K153" s="30">
        <f t="shared" si="6"/>
        <v>0.22080000000000002</v>
      </c>
    </row>
    <row r="154" spans="1:11" s="6" customFormat="1" ht="12.75" customHeight="1" x14ac:dyDescent="0.2">
      <c r="A154" s="2">
        <f t="shared" si="7"/>
        <v>146</v>
      </c>
      <c r="B154" s="26" t="s">
        <v>74</v>
      </c>
      <c r="C154" s="46" t="s">
        <v>172</v>
      </c>
      <c r="D154" s="7" t="s">
        <v>361</v>
      </c>
      <c r="E154" s="18">
        <v>6.5000000000000002E-2</v>
      </c>
      <c r="F154" s="56">
        <v>5</v>
      </c>
      <c r="G154" s="62" t="s">
        <v>141</v>
      </c>
      <c r="H154" s="26" t="s">
        <v>333</v>
      </c>
      <c r="I154" s="2" t="s">
        <v>345</v>
      </c>
      <c r="J154" s="30">
        <v>48</v>
      </c>
      <c r="K154" s="30">
        <f t="shared" si="6"/>
        <v>0.62400000000000011</v>
      </c>
    </row>
    <row r="155" spans="1:11" s="6" customFormat="1" ht="12.75" customHeight="1" x14ac:dyDescent="0.2">
      <c r="A155" s="2">
        <f t="shared" si="7"/>
        <v>147</v>
      </c>
      <c r="B155" s="26" t="s">
        <v>74</v>
      </c>
      <c r="C155" s="46" t="s">
        <v>10</v>
      </c>
      <c r="D155" s="7" t="s">
        <v>186</v>
      </c>
      <c r="E155" s="18">
        <v>3.5</v>
      </c>
      <c r="F155" s="56">
        <v>3</v>
      </c>
      <c r="G155" s="62" t="s">
        <v>34</v>
      </c>
      <c r="H155" s="26" t="s">
        <v>126</v>
      </c>
      <c r="I155" s="2" t="s">
        <v>345</v>
      </c>
      <c r="J155" s="30">
        <v>48</v>
      </c>
      <c r="K155" s="30">
        <f t="shared" si="6"/>
        <v>33.6</v>
      </c>
    </row>
    <row r="156" spans="1:11" s="6" customFormat="1" ht="12.75" customHeight="1" x14ac:dyDescent="0.2">
      <c r="A156" s="2">
        <f t="shared" si="7"/>
        <v>148</v>
      </c>
      <c r="B156" s="26" t="s">
        <v>74</v>
      </c>
      <c r="C156" s="46" t="s">
        <v>134</v>
      </c>
      <c r="D156" s="7" t="s">
        <v>291</v>
      </c>
      <c r="E156" s="18">
        <v>4.0010000000000003</v>
      </c>
      <c r="F156" s="56">
        <v>5</v>
      </c>
      <c r="G156" s="62" t="s">
        <v>135</v>
      </c>
      <c r="H156" s="26" t="s">
        <v>126</v>
      </c>
      <c r="I156" s="2" t="s">
        <v>345</v>
      </c>
      <c r="J156" s="30">
        <v>48</v>
      </c>
      <c r="K156" s="30">
        <f t="shared" si="6"/>
        <v>38.409599999999998</v>
      </c>
    </row>
    <row r="157" spans="1:11" s="6" customFormat="1" ht="12.75" customHeight="1" x14ac:dyDescent="0.2">
      <c r="A157" s="2">
        <f t="shared" si="7"/>
        <v>149</v>
      </c>
      <c r="B157" s="26" t="s">
        <v>74</v>
      </c>
      <c r="C157" s="46" t="s">
        <v>74</v>
      </c>
      <c r="D157" s="4" t="s">
        <v>423</v>
      </c>
      <c r="E157" s="18">
        <v>15.051</v>
      </c>
      <c r="F157" s="56">
        <v>4</v>
      </c>
      <c r="G157" s="62" t="s">
        <v>42</v>
      </c>
      <c r="H157" s="26" t="s">
        <v>126</v>
      </c>
      <c r="I157" s="2" t="s">
        <v>345</v>
      </c>
      <c r="J157" s="30">
        <v>48</v>
      </c>
      <c r="K157" s="30">
        <f t="shared" si="6"/>
        <v>144.4896</v>
      </c>
    </row>
    <row r="158" spans="1:11" s="6" customFormat="1" ht="12.75" customHeight="1" x14ac:dyDescent="0.2">
      <c r="A158" s="2">
        <f t="shared" si="7"/>
        <v>150</v>
      </c>
      <c r="B158" s="26" t="s">
        <v>74</v>
      </c>
      <c r="C158" s="46" t="s">
        <v>74</v>
      </c>
      <c r="D158" s="4" t="s">
        <v>171</v>
      </c>
      <c r="E158" s="18">
        <v>5.4989999999999997</v>
      </c>
      <c r="F158" s="56">
        <v>2</v>
      </c>
      <c r="G158" s="62" t="s">
        <v>133</v>
      </c>
      <c r="H158" s="26" t="s">
        <v>126</v>
      </c>
      <c r="I158" s="2" t="s">
        <v>345</v>
      </c>
      <c r="J158" s="30">
        <v>48</v>
      </c>
      <c r="K158" s="30">
        <f t="shared" si="6"/>
        <v>52.790399999999998</v>
      </c>
    </row>
    <row r="159" spans="1:11" s="6" customFormat="1" ht="12.75" customHeight="1" x14ac:dyDescent="0.2">
      <c r="A159" s="2">
        <f t="shared" si="7"/>
        <v>151</v>
      </c>
      <c r="B159" s="26" t="s">
        <v>74</v>
      </c>
      <c r="C159" s="46" t="s">
        <v>74</v>
      </c>
      <c r="D159" s="7" t="s">
        <v>8</v>
      </c>
      <c r="E159" s="18">
        <v>5.0010000000000003</v>
      </c>
      <c r="F159" s="56">
        <v>3</v>
      </c>
      <c r="G159" s="62" t="s">
        <v>138</v>
      </c>
      <c r="H159" s="26" t="s">
        <v>126</v>
      </c>
      <c r="I159" s="2" t="s">
        <v>345</v>
      </c>
      <c r="J159" s="30">
        <v>48</v>
      </c>
      <c r="K159" s="30">
        <f t="shared" si="6"/>
        <v>48.009599999999999</v>
      </c>
    </row>
    <row r="160" spans="1:11" s="6" customFormat="1" ht="12.75" customHeight="1" x14ac:dyDescent="0.2">
      <c r="A160" s="2">
        <f t="shared" si="7"/>
        <v>152</v>
      </c>
      <c r="B160" s="26" t="s">
        <v>74</v>
      </c>
      <c r="C160" s="46" t="s">
        <v>168</v>
      </c>
      <c r="D160" s="7" t="s">
        <v>411</v>
      </c>
      <c r="E160" s="18">
        <v>10.5</v>
      </c>
      <c r="F160" s="56">
        <v>5</v>
      </c>
      <c r="G160" s="62" t="s">
        <v>412</v>
      </c>
      <c r="H160" s="26" t="s">
        <v>126</v>
      </c>
      <c r="I160" s="2" t="s">
        <v>345</v>
      </c>
      <c r="J160" s="30">
        <v>48</v>
      </c>
      <c r="K160" s="30">
        <f t="shared" ref="K160:K189" si="8">(E160*J160)*20/100</f>
        <v>100.8</v>
      </c>
    </row>
    <row r="161" spans="1:11" s="6" customFormat="1" ht="12.75" customHeight="1" x14ac:dyDescent="0.2">
      <c r="A161" s="2">
        <f t="shared" si="7"/>
        <v>153</v>
      </c>
      <c r="B161" s="26" t="s">
        <v>74</v>
      </c>
      <c r="C161" s="46" t="s">
        <v>168</v>
      </c>
      <c r="D161" s="7" t="s">
        <v>413</v>
      </c>
      <c r="E161" s="18">
        <v>11.602</v>
      </c>
      <c r="F161" s="56">
        <v>5</v>
      </c>
      <c r="G161" s="62" t="s">
        <v>412</v>
      </c>
      <c r="H161" s="26" t="s">
        <v>126</v>
      </c>
      <c r="I161" s="2" t="s">
        <v>345</v>
      </c>
      <c r="J161" s="30">
        <v>48</v>
      </c>
      <c r="K161" s="30">
        <f t="shared" si="8"/>
        <v>111.37919999999998</v>
      </c>
    </row>
    <row r="162" spans="1:11" s="6" customFormat="1" ht="12.75" customHeight="1" x14ac:dyDescent="0.2">
      <c r="A162" s="2">
        <f t="shared" si="7"/>
        <v>154</v>
      </c>
      <c r="B162" s="26" t="s">
        <v>74</v>
      </c>
      <c r="C162" s="46" t="s">
        <v>31</v>
      </c>
      <c r="D162" s="7" t="s">
        <v>292</v>
      </c>
      <c r="E162" s="18">
        <v>3.008</v>
      </c>
      <c r="F162" s="56">
        <v>7</v>
      </c>
      <c r="G162" s="62" t="s">
        <v>50</v>
      </c>
      <c r="H162" s="26" t="s">
        <v>126</v>
      </c>
      <c r="I162" s="2" t="s">
        <v>345</v>
      </c>
      <c r="J162" s="30">
        <v>48</v>
      </c>
      <c r="K162" s="30">
        <f t="shared" si="8"/>
        <v>28.876800000000003</v>
      </c>
    </row>
    <row r="163" spans="1:11" s="6" customFormat="1" ht="12.75" customHeight="1" x14ac:dyDescent="0.2">
      <c r="A163" s="2">
        <f t="shared" si="7"/>
        <v>155</v>
      </c>
      <c r="B163" s="26" t="s">
        <v>74</v>
      </c>
      <c r="C163" s="46" t="s">
        <v>128</v>
      </c>
      <c r="D163" s="7" t="s">
        <v>420</v>
      </c>
      <c r="E163" s="18">
        <v>14.750999999999999</v>
      </c>
      <c r="F163" s="56">
        <v>5</v>
      </c>
      <c r="G163" s="62" t="s">
        <v>141</v>
      </c>
      <c r="H163" s="26" t="s">
        <v>126</v>
      </c>
      <c r="I163" s="2" t="s">
        <v>345</v>
      </c>
      <c r="J163" s="30">
        <v>48</v>
      </c>
      <c r="K163" s="30">
        <f t="shared" ref="K163" si="9">(E163*J163)*20/100</f>
        <v>141.6096</v>
      </c>
    </row>
    <row r="164" spans="1:11" s="6" customFormat="1" ht="12.75" customHeight="1" x14ac:dyDescent="0.2">
      <c r="A164" s="2">
        <f t="shared" si="7"/>
        <v>156</v>
      </c>
      <c r="B164" s="26" t="s">
        <v>74</v>
      </c>
      <c r="C164" s="46" t="s">
        <v>128</v>
      </c>
      <c r="D164" s="7" t="s">
        <v>414</v>
      </c>
      <c r="E164" s="18">
        <v>55.767000000000003</v>
      </c>
      <c r="F164" s="56">
        <v>3</v>
      </c>
      <c r="G164" s="62" t="s">
        <v>415</v>
      </c>
      <c r="H164" s="26" t="s">
        <v>126</v>
      </c>
      <c r="I164" s="2" t="s">
        <v>345</v>
      </c>
      <c r="J164" s="30">
        <v>48</v>
      </c>
      <c r="K164" s="30">
        <f t="shared" si="8"/>
        <v>535.36320000000012</v>
      </c>
    </row>
    <row r="165" spans="1:11" s="6" customFormat="1" ht="12.75" customHeight="1" x14ac:dyDescent="0.2">
      <c r="A165" s="2">
        <f t="shared" si="7"/>
        <v>157</v>
      </c>
      <c r="B165" s="26" t="s">
        <v>74</v>
      </c>
      <c r="C165" s="46" t="s">
        <v>70</v>
      </c>
      <c r="D165" s="7" t="s">
        <v>293</v>
      </c>
      <c r="E165" s="18">
        <v>3.5070000000000001</v>
      </c>
      <c r="F165" s="56">
        <v>4</v>
      </c>
      <c r="G165" s="62" t="s">
        <v>33</v>
      </c>
      <c r="H165" s="26" t="s">
        <v>126</v>
      </c>
      <c r="I165" s="2" t="s">
        <v>345</v>
      </c>
      <c r="J165" s="30">
        <v>48</v>
      </c>
      <c r="K165" s="30">
        <f t="shared" si="8"/>
        <v>33.667200000000001</v>
      </c>
    </row>
    <row r="166" spans="1:11" s="6" customFormat="1" ht="12.75" customHeight="1" x14ac:dyDescent="0.2">
      <c r="A166" s="2">
        <f t="shared" si="7"/>
        <v>158</v>
      </c>
      <c r="B166" s="26" t="s">
        <v>74</v>
      </c>
      <c r="C166" s="46" t="s">
        <v>70</v>
      </c>
      <c r="D166" s="7" t="s">
        <v>294</v>
      </c>
      <c r="E166" s="18">
        <v>8.9969999999999999</v>
      </c>
      <c r="F166" s="56">
        <v>6</v>
      </c>
      <c r="G166" s="62" t="s">
        <v>89</v>
      </c>
      <c r="H166" s="26" t="s">
        <v>126</v>
      </c>
      <c r="I166" s="2" t="s">
        <v>345</v>
      </c>
      <c r="J166" s="30">
        <v>48</v>
      </c>
      <c r="K166" s="30">
        <f t="shared" si="8"/>
        <v>86.371199999999988</v>
      </c>
    </row>
    <row r="167" spans="1:11" s="6" customFormat="1" ht="12.75" customHeight="1" x14ac:dyDescent="0.2">
      <c r="A167" s="2">
        <f t="shared" si="7"/>
        <v>159</v>
      </c>
      <c r="B167" s="26" t="s">
        <v>74</v>
      </c>
      <c r="C167" s="46" t="s">
        <v>70</v>
      </c>
      <c r="D167" s="7" t="s">
        <v>295</v>
      </c>
      <c r="E167" s="18">
        <v>17.994</v>
      </c>
      <c r="F167" s="56">
        <v>6</v>
      </c>
      <c r="G167" s="62" t="s">
        <v>56</v>
      </c>
      <c r="H167" s="26" t="s">
        <v>126</v>
      </c>
      <c r="I167" s="2" t="s">
        <v>345</v>
      </c>
      <c r="J167" s="30">
        <v>48</v>
      </c>
      <c r="K167" s="30">
        <f t="shared" si="8"/>
        <v>172.74239999999998</v>
      </c>
    </row>
    <row r="168" spans="1:11" s="6" customFormat="1" ht="12.75" customHeight="1" x14ac:dyDescent="0.2">
      <c r="A168" s="2">
        <f t="shared" si="7"/>
        <v>160</v>
      </c>
      <c r="B168" s="26" t="s">
        <v>74</v>
      </c>
      <c r="C168" s="46" t="s">
        <v>70</v>
      </c>
      <c r="D168" s="7" t="s">
        <v>296</v>
      </c>
      <c r="E168" s="18">
        <v>5.4980000000000002</v>
      </c>
      <c r="F168" s="56">
        <v>6</v>
      </c>
      <c r="G168" s="62" t="s">
        <v>56</v>
      </c>
      <c r="H168" s="26" t="s">
        <v>126</v>
      </c>
      <c r="I168" s="2" t="s">
        <v>345</v>
      </c>
      <c r="J168" s="30">
        <v>48</v>
      </c>
      <c r="K168" s="30">
        <f t="shared" si="8"/>
        <v>52.780799999999999</v>
      </c>
    </row>
    <row r="169" spans="1:11" s="6" customFormat="1" ht="12.75" customHeight="1" x14ac:dyDescent="0.2">
      <c r="A169" s="2">
        <f t="shared" si="7"/>
        <v>161</v>
      </c>
      <c r="B169" s="26" t="s">
        <v>74</v>
      </c>
      <c r="C169" s="46" t="s">
        <v>70</v>
      </c>
      <c r="D169" s="7" t="s">
        <v>297</v>
      </c>
      <c r="E169" s="18">
        <v>3.5</v>
      </c>
      <c r="F169" s="56">
        <v>6</v>
      </c>
      <c r="G169" s="62" t="s">
        <v>90</v>
      </c>
      <c r="H169" s="26" t="s">
        <v>126</v>
      </c>
      <c r="I169" s="2" t="s">
        <v>345</v>
      </c>
      <c r="J169" s="30">
        <v>48</v>
      </c>
      <c r="K169" s="30">
        <f t="shared" si="8"/>
        <v>33.6</v>
      </c>
    </row>
    <row r="170" spans="1:11" s="6" customFormat="1" ht="12.75" customHeight="1" x14ac:dyDescent="0.2">
      <c r="A170" s="2">
        <f t="shared" si="7"/>
        <v>162</v>
      </c>
      <c r="B170" s="26" t="s">
        <v>74</v>
      </c>
      <c r="C170" s="1" t="s">
        <v>142</v>
      </c>
      <c r="D170" s="7" t="s">
        <v>298</v>
      </c>
      <c r="E170" s="18">
        <v>12.009</v>
      </c>
      <c r="F170" s="55">
        <v>3</v>
      </c>
      <c r="G170" s="61" t="s">
        <v>106</v>
      </c>
      <c r="H170" s="2" t="s">
        <v>126</v>
      </c>
      <c r="I170" s="2" t="s">
        <v>345</v>
      </c>
      <c r="J170" s="30">
        <v>48</v>
      </c>
      <c r="K170" s="30">
        <f t="shared" si="8"/>
        <v>115.2864</v>
      </c>
    </row>
    <row r="171" spans="1:11" s="6" customFormat="1" ht="12.75" customHeight="1" x14ac:dyDescent="0.2">
      <c r="A171" s="2">
        <f t="shared" si="7"/>
        <v>163</v>
      </c>
      <c r="B171" s="26" t="s">
        <v>143</v>
      </c>
      <c r="C171" s="1" t="s">
        <v>35</v>
      </c>
      <c r="D171" s="7" t="s">
        <v>299</v>
      </c>
      <c r="E171" s="18">
        <v>5.0030000000000001</v>
      </c>
      <c r="F171" s="55">
        <v>7</v>
      </c>
      <c r="G171" s="61" t="s">
        <v>57</v>
      </c>
      <c r="H171" s="2" t="s">
        <v>126</v>
      </c>
      <c r="I171" s="2" t="s">
        <v>345</v>
      </c>
      <c r="J171" s="30">
        <v>35</v>
      </c>
      <c r="K171" s="30">
        <f t="shared" si="8"/>
        <v>35.021000000000001</v>
      </c>
    </row>
    <row r="172" spans="1:11" s="6" customFormat="1" ht="12.75" customHeight="1" x14ac:dyDescent="0.2">
      <c r="A172" s="2">
        <f t="shared" si="7"/>
        <v>164</v>
      </c>
      <c r="B172" s="26" t="s">
        <v>58</v>
      </c>
      <c r="C172" s="1" t="s">
        <v>59</v>
      </c>
      <c r="D172" s="7" t="s">
        <v>300</v>
      </c>
      <c r="E172" s="18">
        <v>1.3220000000000001</v>
      </c>
      <c r="F172" s="55">
        <v>2</v>
      </c>
      <c r="G172" s="61" t="s">
        <v>2</v>
      </c>
      <c r="H172" s="2" t="s">
        <v>126</v>
      </c>
      <c r="I172" s="2" t="s">
        <v>345</v>
      </c>
      <c r="J172" s="30">
        <v>60</v>
      </c>
      <c r="K172" s="30">
        <f t="shared" si="8"/>
        <v>15.864000000000001</v>
      </c>
    </row>
    <row r="173" spans="1:11" s="6" customFormat="1" ht="12.75" customHeight="1" x14ac:dyDescent="0.2">
      <c r="A173" s="2">
        <f t="shared" si="7"/>
        <v>165</v>
      </c>
      <c r="B173" s="26" t="s">
        <v>58</v>
      </c>
      <c r="C173" s="1" t="s">
        <v>59</v>
      </c>
      <c r="D173" s="7" t="s">
        <v>301</v>
      </c>
      <c r="E173" s="18">
        <v>7.3159999999999998</v>
      </c>
      <c r="F173" s="55">
        <v>4</v>
      </c>
      <c r="G173" s="61" t="s">
        <v>158</v>
      </c>
      <c r="H173" s="2" t="s">
        <v>126</v>
      </c>
      <c r="I173" s="2" t="s">
        <v>345</v>
      </c>
      <c r="J173" s="30">
        <v>60</v>
      </c>
      <c r="K173" s="30">
        <f t="shared" si="8"/>
        <v>87.791999999999987</v>
      </c>
    </row>
    <row r="174" spans="1:11" s="6" customFormat="1" ht="12.75" customHeight="1" x14ac:dyDescent="0.2">
      <c r="A174" s="2">
        <f t="shared" si="7"/>
        <v>166</v>
      </c>
      <c r="B174" s="26" t="s">
        <v>58</v>
      </c>
      <c r="C174" s="1" t="s">
        <v>59</v>
      </c>
      <c r="D174" s="7" t="s">
        <v>302</v>
      </c>
      <c r="E174" s="18">
        <v>0.78</v>
      </c>
      <c r="F174" s="55">
        <v>4</v>
      </c>
      <c r="G174" s="61" t="s">
        <v>158</v>
      </c>
      <c r="H174" s="2" t="s">
        <v>126</v>
      </c>
      <c r="I174" s="2" t="s">
        <v>345</v>
      </c>
      <c r="J174" s="30">
        <v>60</v>
      </c>
      <c r="K174" s="30">
        <f t="shared" si="8"/>
        <v>9.3600000000000012</v>
      </c>
    </row>
    <row r="175" spans="1:11" s="6" customFormat="1" ht="12.75" customHeight="1" x14ac:dyDescent="0.2">
      <c r="A175" s="2">
        <f t="shared" si="7"/>
        <v>167</v>
      </c>
      <c r="B175" s="26" t="s">
        <v>58</v>
      </c>
      <c r="C175" s="1" t="s">
        <v>59</v>
      </c>
      <c r="D175" s="7" t="s">
        <v>303</v>
      </c>
      <c r="E175" s="18">
        <v>0.61099999999999999</v>
      </c>
      <c r="F175" s="55">
        <v>4</v>
      </c>
      <c r="G175" s="61" t="s">
        <v>4</v>
      </c>
      <c r="H175" s="2" t="s">
        <v>126</v>
      </c>
      <c r="I175" s="2" t="s">
        <v>345</v>
      </c>
      <c r="J175" s="30">
        <v>60</v>
      </c>
      <c r="K175" s="30">
        <f t="shared" si="8"/>
        <v>7.331999999999999</v>
      </c>
    </row>
    <row r="176" spans="1:11" s="6" customFormat="1" ht="12.75" customHeight="1" x14ac:dyDescent="0.2">
      <c r="A176" s="2">
        <f t="shared" si="7"/>
        <v>168</v>
      </c>
      <c r="B176" s="26" t="s">
        <v>58</v>
      </c>
      <c r="C176" s="1" t="s">
        <v>59</v>
      </c>
      <c r="D176" s="7" t="s">
        <v>304</v>
      </c>
      <c r="E176" s="18">
        <v>0.36399999999999999</v>
      </c>
      <c r="F176" s="55">
        <v>3</v>
      </c>
      <c r="G176" s="61" t="s">
        <v>94</v>
      </c>
      <c r="H176" s="2" t="s">
        <v>126</v>
      </c>
      <c r="I176" s="2" t="s">
        <v>345</v>
      </c>
      <c r="J176" s="30">
        <v>60</v>
      </c>
      <c r="K176" s="30">
        <f t="shared" si="8"/>
        <v>4.3680000000000003</v>
      </c>
    </row>
    <row r="177" spans="1:11" s="6" customFormat="1" ht="12.75" customHeight="1" x14ac:dyDescent="0.2">
      <c r="A177" s="2">
        <f t="shared" si="7"/>
        <v>169</v>
      </c>
      <c r="B177" s="26" t="s">
        <v>58</v>
      </c>
      <c r="C177" s="1" t="s">
        <v>59</v>
      </c>
      <c r="D177" s="7" t="s">
        <v>305</v>
      </c>
      <c r="E177" s="18">
        <v>0.46800000000000003</v>
      </c>
      <c r="F177" s="55">
        <v>6</v>
      </c>
      <c r="G177" s="61" t="s">
        <v>138</v>
      </c>
      <c r="H177" s="2" t="s">
        <v>126</v>
      </c>
      <c r="I177" s="2" t="s">
        <v>345</v>
      </c>
      <c r="J177" s="30">
        <v>60</v>
      </c>
      <c r="K177" s="30">
        <f t="shared" si="8"/>
        <v>5.6160000000000005</v>
      </c>
    </row>
    <row r="178" spans="1:11" s="6" customFormat="1" ht="12.75" customHeight="1" x14ac:dyDescent="0.2">
      <c r="A178" s="2">
        <f t="shared" si="7"/>
        <v>170</v>
      </c>
      <c r="B178" s="26" t="s">
        <v>58</v>
      </c>
      <c r="C178" s="1" t="s">
        <v>59</v>
      </c>
      <c r="D178" s="7" t="s">
        <v>306</v>
      </c>
      <c r="E178" s="18">
        <v>0.24299999999999999</v>
      </c>
      <c r="F178" s="55">
        <v>3</v>
      </c>
      <c r="G178" s="61" t="s">
        <v>71</v>
      </c>
      <c r="H178" s="2" t="s">
        <v>126</v>
      </c>
      <c r="I178" s="2" t="s">
        <v>345</v>
      </c>
      <c r="J178" s="30">
        <v>60</v>
      </c>
      <c r="K178" s="30">
        <f t="shared" si="8"/>
        <v>2.9160000000000004</v>
      </c>
    </row>
    <row r="179" spans="1:11" s="6" customFormat="1" ht="12.75" customHeight="1" x14ac:dyDescent="0.2">
      <c r="A179" s="2">
        <f t="shared" si="7"/>
        <v>171</v>
      </c>
      <c r="B179" s="26" t="s">
        <v>58</v>
      </c>
      <c r="C179" s="1" t="s">
        <v>59</v>
      </c>
      <c r="D179" s="7" t="s">
        <v>307</v>
      </c>
      <c r="E179" s="18">
        <v>3.548</v>
      </c>
      <c r="F179" s="55">
        <v>6</v>
      </c>
      <c r="G179" s="61" t="s">
        <v>138</v>
      </c>
      <c r="H179" s="2" t="s">
        <v>126</v>
      </c>
      <c r="I179" s="2" t="s">
        <v>345</v>
      </c>
      <c r="J179" s="30">
        <v>60</v>
      </c>
      <c r="K179" s="30">
        <f t="shared" si="8"/>
        <v>42.576000000000001</v>
      </c>
    </row>
    <row r="180" spans="1:11" s="6" customFormat="1" ht="12.75" customHeight="1" x14ac:dyDescent="0.2">
      <c r="A180" s="2">
        <f t="shared" si="7"/>
        <v>172</v>
      </c>
      <c r="B180" s="26" t="s">
        <v>58</v>
      </c>
      <c r="C180" s="1" t="s">
        <v>144</v>
      </c>
      <c r="D180" s="7" t="s">
        <v>308</v>
      </c>
      <c r="E180" s="18">
        <v>4.508</v>
      </c>
      <c r="F180" s="55">
        <v>6</v>
      </c>
      <c r="G180" s="61" t="s">
        <v>158</v>
      </c>
      <c r="H180" s="2" t="s">
        <v>126</v>
      </c>
      <c r="I180" s="2" t="s">
        <v>345</v>
      </c>
      <c r="J180" s="30">
        <v>60</v>
      </c>
      <c r="K180" s="30">
        <f t="shared" si="8"/>
        <v>54.096000000000004</v>
      </c>
    </row>
    <row r="181" spans="1:11" s="6" customFormat="1" ht="12.75" customHeight="1" x14ac:dyDescent="0.2">
      <c r="A181" s="2">
        <f t="shared" si="7"/>
        <v>173</v>
      </c>
      <c r="B181" s="10" t="s">
        <v>58</v>
      </c>
      <c r="C181" s="47" t="s">
        <v>144</v>
      </c>
      <c r="D181" s="7" t="s">
        <v>309</v>
      </c>
      <c r="E181" s="18">
        <v>22.422000000000001</v>
      </c>
      <c r="F181" s="20">
        <v>3</v>
      </c>
      <c r="G181" s="13" t="s">
        <v>69</v>
      </c>
      <c r="H181" s="10" t="s">
        <v>126</v>
      </c>
      <c r="I181" s="2" t="s">
        <v>345</v>
      </c>
      <c r="J181" s="30">
        <v>60</v>
      </c>
      <c r="K181" s="30">
        <f t="shared" si="8"/>
        <v>269.06399999999996</v>
      </c>
    </row>
    <row r="182" spans="1:11" s="6" customFormat="1" ht="12.75" customHeight="1" x14ac:dyDescent="0.2">
      <c r="A182" s="2">
        <f t="shared" si="7"/>
        <v>174</v>
      </c>
      <c r="B182" s="26" t="s">
        <v>58</v>
      </c>
      <c r="C182" s="1" t="s">
        <v>144</v>
      </c>
      <c r="D182" s="7" t="s">
        <v>310</v>
      </c>
      <c r="E182" s="18">
        <v>1.601</v>
      </c>
      <c r="F182" s="55">
        <v>4</v>
      </c>
      <c r="G182" s="61" t="s">
        <v>19</v>
      </c>
      <c r="H182" s="2" t="s">
        <v>126</v>
      </c>
      <c r="I182" s="2" t="s">
        <v>345</v>
      </c>
      <c r="J182" s="30">
        <v>60</v>
      </c>
      <c r="K182" s="30">
        <f t="shared" si="8"/>
        <v>19.212</v>
      </c>
    </row>
    <row r="183" spans="1:11" s="6" customFormat="1" ht="12.75" customHeight="1" x14ac:dyDescent="0.2">
      <c r="A183" s="2">
        <f t="shared" si="7"/>
        <v>175</v>
      </c>
      <c r="B183" s="26" t="s">
        <v>58</v>
      </c>
      <c r="C183" s="1" t="s">
        <v>144</v>
      </c>
      <c r="D183" s="7" t="s">
        <v>416</v>
      </c>
      <c r="E183" s="18">
        <v>149.47999999999999</v>
      </c>
      <c r="F183" s="55">
        <v>4</v>
      </c>
      <c r="G183" s="61" t="s">
        <v>15</v>
      </c>
      <c r="H183" s="2" t="s">
        <v>126</v>
      </c>
      <c r="I183" s="2" t="s">
        <v>345</v>
      </c>
      <c r="J183" s="30">
        <v>60</v>
      </c>
      <c r="K183" s="30">
        <f t="shared" si="8"/>
        <v>1793.76</v>
      </c>
    </row>
    <row r="184" spans="1:11" s="6" customFormat="1" ht="12.75" customHeight="1" x14ac:dyDescent="0.2">
      <c r="A184" s="2">
        <f t="shared" si="7"/>
        <v>176</v>
      </c>
      <c r="B184" s="26" t="s">
        <v>58</v>
      </c>
      <c r="C184" s="1" t="s">
        <v>144</v>
      </c>
      <c r="D184" s="7" t="s">
        <v>311</v>
      </c>
      <c r="E184" s="18">
        <v>9.4019999999999992</v>
      </c>
      <c r="F184" s="55">
        <v>3</v>
      </c>
      <c r="G184" s="61" t="s">
        <v>1</v>
      </c>
      <c r="H184" s="2" t="s">
        <v>126</v>
      </c>
      <c r="I184" s="2" t="s">
        <v>345</v>
      </c>
      <c r="J184" s="30">
        <v>60</v>
      </c>
      <c r="K184" s="30">
        <f t="shared" si="8"/>
        <v>112.824</v>
      </c>
    </row>
    <row r="185" spans="1:11" s="6" customFormat="1" ht="12.75" customHeight="1" x14ac:dyDescent="0.2">
      <c r="A185" s="2">
        <f t="shared" si="7"/>
        <v>177</v>
      </c>
      <c r="B185" s="26" t="s">
        <v>58</v>
      </c>
      <c r="C185" s="1" t="s">
        <v>144</v>
      </c>
      <c r="D185" s="7" t="s">
        <v>362</v>
      </c>
      <c r="E185" s="18">
        <v>17.873000000000001</v>
      </c>
      <c r="F185" s="55">
        <v>4</v>
      </c>
      <c r="G185" s="61" t="s">
        <v>363</v>
      </c>
      <c r="H185" s="2" t="s">
        <v>126</v>
      </c>
      <c r="I185" s="2" t="s">
        <v>345</v>
      </c>
      <c r="J185" s="30">
        <v>60</v>
      </c>
      <c r="K185" s="30">
        <f t="shared" si="8"/>
        <v>214.47600000000003</v>
      </c>
    </row>
    <row r="186" spans="1:11" s="6" customFormat="1" ht="12.75" customHeight="1" x14ac:dyDescent="0.2">
      <c r="A186" s="2">
        <f t="shared" si="7"/>
        <v>178</v>
      </c>
      <c r="B186" s="26" t="s">
        <v>58</v>
      </c>
      <c r="C186" s="1" t="s">
        <v>144</v>
      </c>
      <c r="D186" s="7" t="s">
        <v>312</v>
      </c>
      <c r="E186" s="18">
        <v>5.1369999999999996</v>
      </c>
      <c r="F186" s="55">
        <v>6</v>
      </c>
      <c r="G186" s="61" t="s">
        <v>164</v>
      </c>
      <c r="H186" s="2" t="s">
        <v>126</v>
      </c>
      <c r="I186" s="2" t="s">
        <v>345</v>
      </c>
      <c r="J186" s="30">
        <v>60</v>
      </c>
      <c r="K186" s="30">
        <f t="shared" si="8"/>
        <v>61.643999999999998</v>
      </c>
    </row>
    <row r="187" spans="1:11" s="6" customFormat="1" ht="12.75" customHeight="1" x14ac:dyDescent="0.2">
      <c r="A187" s="2">
        <f t="shared" si="7"/>
        <v>179</v>
      </c>
      <c r="B187" s="26" t="s">
        <v>58</v>
      </c>
      <c r="C187" s="1" t="s">
        <v>144</v>
      </c>
      <c r="D187" s="7" t="s">
        <v>313</v>
      </c>
      <c r="E187" s="18">
        <v>4.9820000000000002</v>
      </c>
      <c r="F187" s="55">
        <v>6</v>
      </c>
      <c r="G187" s="61" t="s">
        <v>164</v>
      </c>
      <c r="H187" s="2" t="s">
        <v>126</v>
      </c>
      <c r="I187" s="2" t="s">
        <v>345</v>
      </c>
      <c r="J187" s="30">
        <v>60</v>
      </c>
      <c r="K187" s="30">
        <f t="shared" si="8"/>
        <v>59.784000000000006</v>
      </c>
    </row>
    <row r="188" spans="1:11" s="6" customFormat="1" ht="12.75" customHeight="1" x14ac:dyDescent="0.2">
      <c r="A188" s="2">
        <f t="shared" si="7"/>
        <v>180</v>
      </c>
      <c r="B188" s="26" t="s">
        <v>58</v>
      </c>
      <c r="C188" s="1" t="s">
        <v>144</v>
      </c>
      <c r="D188" s="7" t="s">
        <v>314</v>
      </c>
      <c r="E188" s="18">
        <v>5.819</v>
      </c>
      <c r="F188" s="55">
        <v>6</v>
      </c>
      <c r="G188" s="61" t="s">
        <v>164</v>
      </c>
      <c r="H188" s="2" t="s">
        <v>126</v>
      </c>
      <c r="I188" s="2" t="s">
        <v>345</v>
      </c>
      <c r="J188" s="30">
        <v>60</v>
      </c>
      <c r="K188" s="30">
        <f t="shared" si="8"/>
        <v>69.827999999999989</v>
      </c>
    </row>
    <row r="189" spans="1:11" s="6" customFormat="1" ht="12.75" customHeight="1" x14ac:dyDescent="0.2">
      <c r="A189" s="2">
        <f t="shared" si="7"/>
        <v>181</v>
      </c>
      <c r="B189" s="26" t="s">
        <v>58</v>
      </c>
      <c r="C189" s="1" t="s">
        <v>79</v>
      </c>
      <c r="D189" s="7" t="s">
        <v>315</v>
      </c>
      <c r="E189" s="18">
        <v>3.919</v>
      </c>
      <c r="F189" s="55">
        <v>4</v>
      </c>
      <c r="G189" s="61" t="s">
        <v>77</v>
      </c>
      <c r="H189" s="2" t="s">
        <v>333</v>
      </c>
      <c r="I189" s="2" t="s">
        <v>345</v>
      </c>
      <c r="J189" s="30">
        <v>60</v>
      </c>
      <c r="K189" s="30">
        <f t="shared" si="8"/>
        <v>47.027999999999999</v>
      </c>
    </row>
    <row r="190" spans="1:11" s="6" customFormat="1" ht="12.75" customHeight="1" x14ac:dyDescent="0.2">
      <c r="A190" s="2">
        <f t="shared" si="7"/>
        <v>182</v>
      </c>
      <c r="B190" s="26" t="s">
        <v>58</v>
      </c>
      <c r="C190" s="1" t="s">
        <v>58</v>
      </c>
      <c r="D190" s="7" t="s">
        <v>316</v>
      </c>
      <c r="E190" s="18">
        <v>0.37</v>
      </c>
      <c r="F190" s="55">
        <v>3</v>
      </c>
      <c r="G190" s="61" t="s">
        <v>112</v>
      </c>
      <c r="H190" s="2" t="s">
        <v>126</v>
      </c>
      <c r="I190" s="2" t="s">
        <v>345</v>
      </c>
      <c r="J190" s="30">
        <v>60</v>
      </c>
      <c r="K190" s="30">
        <f t="shared" ref="K190:K215" si="10">(E190*J190)*20/100</f>
        <v>4.4400000000000004</v>
      </c>
    </row>
    <row r="191" spans="1:11" s="6" customFormat="1" ht="12.75" customHeight="1" x14ac:dyDescent="0.2">
      <c r="A191" s="2">
        <f t="shared" si="7"/>
        <v>183</v>
      </c>
      <c r="B191" s="26" t="s">
        <v>58</v>
      </c>
      <c r="C191" s="1" t="s">
        <v>58</v>
      </c>
      <c r="D191" s="7" t="s">
        <v>317</v>
      </c>
      <c r="E191" s="18">
        <v>0.34</v>
      </c>
      <c r="F191" s="55">
        <v>3</v>
      </c>
      <c r="G191" s="61" t="s">
        <v>112</v>
      </c>
      <c r="H191" s="2" t="s">
        <v>126</v>
      </c>
      <c r="I191" s="2" t="s">
        <v>345</v>
      </c>
      <c r="J191" s="30">
        <v>60</v>
      </c>
      <c r="K191" s="30">
        <f t="shared" si="10"/>
        <v>4.080000000000001</v>
      </c>
    </row>
    <row r="192" spans="1:11" s="6" customFormat="1" ht="12.75" customHeight="1" x14ac:dyDescent="0.2">
      <c r="A192" s="2">
        <f t="shared" si="7"/>
        <v>184</v>
      </c>
      <c r="B192" s="26" t="s">
        <v>58</v>
      </c>
      <c r="C192" s="1" t="s">
        <v>58</v>
      </c>
      <c r="D192" s="7" t="s">
        <v>421</v>
      </c>
      <c r="E192" s="18">
        <v>9.44</v>
      </c>
      <c r="F192" s="55">
        <v>2</v>
      </c>
      <c r="G192" s="61" t="s">
        <v>150</v>
      </c>
      <c r="H192" s="2" t="s">
        <v>126</v>
      </c>
      <c r="I192" s="2" t="s">
        <v>345</v>
      </c>
      <c r="J192" s="30">
        <v>60</v>
      </c>
      <c r="K192" s="30">
        <f t="shared" ref="K192" si="11">(E192*J192)*20/100</f>
        <v>113.28</v>
      </c>
    </row>
    <row r="193" spans="1:11" s="6" customFormat="1" ht="12.75" customHeight="1" x14ac:dyDescent="0.2">
      <c r="A193" s="2">
        <f t="shared" si="7"/>
        <v>185</v>
      </c>
      <c r="B193" s="26" t="s">
        <v>58</v>
      </c>
      <c r="C193" s="1" t="s">
        <v>58</v>
      </c>
      <c r="D193" s="7" t="s">
        <v>318</v>
      </c>
      <c r="E193" s="18">
        <v>4.3</v>
      </c>
      <c r="F193" s="55">
        <v>2</v>
      </c>
      <c r="G193" s="61" t="s">
        <v>150</v>
      </c>
      <c r="H193" s="2" t="s">
        <v>126</v>
      </c>
      <c r="I193" s="2" t="s">
        <v>345</v>
      </c>
      <c r="J193" s="30">
        <v>60</v>
      </c>
      <c r="K193" s="30">
        <f t="shared" si="10"/>
        <v>51.6</v>
      </c>
    </row>
    <row r="194" spans="1:11" s="6" customFormat="1" ht="12.75" customHeight="1" x14ac:dyDescent="0.2">
      <c r="A194" s="2">
        <f t="shared" si="7"/>
        <v>186</v>
      </c>
      <c r="B194" s="26" t="s">
        <v>58</v>
      </c>
      <c r="C194" s="1" t="s">
        <v>58</v>
      </c>
      <c r="D194" s="7" t="s">
        <v>319</v>
      </c>
      <c r="E194" s="18">
        <v>2.2599999999999998</v>
      </c>
      <c r="F194" s="55">
        <v>4</v>
      </c>
      <c r="G194" s="61" t="s">
        <v>151</v>
      </c>
      <c r="H194" s="2" t="s">
        <v>126</v>
      </c>
      <c r="I194" s="2" t="s">
        <v>345</v>
      </c>
      <c r="J194" s="30">
        <v>60</v>
      </c>
      <c r="K194" s="30">
        <f t="shared" si="10"/>
        <v>27.12</v>
      </c>
    </row>
    <row r="195" spans="1:11" s="6" customFormat="1" ht="12.75" customHeight="1" x14ac:dyDescent="0.2">
      <c r="A195" s="2">
        <f t="shared" si="7"/>
        <v>187</v>
      </c>
      <c r="B195" s="26" t="s">
        <v>58</v>
      </c>
      <c r="C195" s="1" t="s">
        <v>58</v>
      </c>
      <c r="D195" s="7" t="s">
        <v>320</v>
      </c>
      <c r="E195" s="18">
        <v>3.9020000000000001</v>
      </c>
      <c r="F195" s="55">
        <v>4</v>
      </c>
      <c r="G195" s="61" t="s">
        <v>151</v>
      </c>
      <c r="H195" s="2" t="s">
        <v>126</v>
      </c>
      <c r="I195" s="2" t="s">
        <v>345</v>
      </c>
      <c r="J195" s="30">
        <v>60</v>
      </c>
      <c r="K195" s="30">
        <f t="shared" si="10"/>
        <v>46.823999999999998</v>
      </c>
    </row>
    <row r="196" spans="1:11" s="6" customFormat="1" ht="12.75" customHeight="1" x14ac:dyDescent="0.2">
      <c r="A196" s="2">
        <f t="shared" si="7"/>
        <v>188</v>
      </c>
      <c r="B196" s="26" t="s">
        <v>58</v>
      </c>
      <c r="C196" s="1" t="s">
        <v>58</v>
      </c>
      <c r="D196" s="7" t="s">
        <v>321</v>
      </c>
      <c r="E196" s="18">
        <v>1.5</v>
      </c>
      <c r="F196" s="55">
        <v>3</v>
      </c>
      <c r="G196" s="61" t="s">
        <v>151</v>
      </c>
      <c r="H196" s="2" t="s">
        <v>126</v>
      </c>
      <c r="I196" s="2" t="s">
        <v>345</v>
      </c>
      <c r="J196" s="30">
        <v>60</v>
      </c>
      <c r="K196" s="30">
        <f t="shared" si="10"/>
        <v>18</v>
      </c>
    </row>
    <row r="197" spans="1:11" s="6" customFormat="1" ht="12.75" customHeight="1" x14ac:dyDescent="0.2">
      <c r="A197" s="2">
        <f t="shared" si="7"/>
        <v>189</v>
      </c>
      <c r="B197" s="26" t="s">
        <v>58</v>
      </c>
      <c r="C197" s="1" t="s">
        <v>58</v>
      </c>
      <c r="D197" s="7" t="s">
        <v>322</v>
      </c>
      <c r="E197" s="18">
        <v>4</v>
      </c>
      <c r="F197" s="55">
        <v>3</v>
      </c>
      <c r="G197" s="61" t="s">
        <v>151</v>
      </c>
      <c r="H197" s="2" t="s">
        <v>126</v>
      </c>
      <c r="I197" s="2" t="s">
        <v>345</v>
      </c>
      <c r="J197" s="30">
        <v>60</v>
      </c>
      <c r="K197" s="30">
        <f t="shared" si="10"/>
        <v>48</v>
      </c>
    </row>
    <row r="198" spans="1:11" s="6" customFormat="1" ht="12.75" customHeight="1" x14ac:dyDescent="0.2">
      <c r="A198" s="2">
        <f t="shared" si="7"/>
        <v>190</v>
      </c>
      <c r="B198" s="26" t="s">
        <v>58</v>
      </c>
      <c r="C198" s="1" t="s">
        <v>58</v>
      </c>
      <c r="D198" s="7" t="s">
        <v>323</v>
      </c>
      <c r="E198" s="18">
        <v>30.001000000000001</v>
      </c>
      <c r="F198" s="55">
        <v>3</v>
      </c>
      <c r="G198" s="61" t="s">
        <v>151</v>
      </c>
      <c r="H198" s="2" t="s">
        <v>126</v>
      </c>
      <c r="I198" s="2" t="s">
        <v>345</v>
      </c>
      <c r="J198" s="30">
        <v>60</v>
      </c>
      <c r="K198" s="30">
        <f t="shared" si="10"/>
        <v>360.01200000000006</v>
      </c>
    </row>
    <row r="199" spans="1:11" s="6" customFormat="1" ht="12.75" customHeight="1" x14ac:dyDescent="0.2">
      <c r="A199" s="2">
        <f t="shared" si="7"/>
        <v>191</v>
      </c>
      <c r="B199" s="26" t="s">
        <v>58</v>
      </c>
      <c r="C199" s="1" t="s">
        <v>58</v>
      </c>
      <c r="D199" s="7" t="s">
        <v>351</v>
      </c>
      <c r="E199" s="18">
        <v>0.35</v>
      </c>
      <c r="F199" s="55">
        <v>3</v>
      </c>
      <c r="G199" s="61" t="s">
        <v>141</v>
      </c>
      <c r="H199" s="26" t="s">
        <v>333</v>
      </c>
      <c r="I199" s="2" t="s">
        <v>345</v>
      </c>
      <c r="J199" s="30">
        <v>60</v>
      </c>
      <c r="K199" s="30">
        <f t="shared" si="10"/>
        <v>4.2</v>
      </c>
    </row>
    <row r="200" spans="1:11" s="6" customFormat="1" ht="12.75" customHeight="1" x14ac:dyDescent="0.2">
      <c r="A200" s="2">
        <f t="shared" si="7"/>
        <v>192</v>
      </c>
      <c r="B200" s="26" t="s">
        <v>58</v>
      </c>
      <c r="C200" s="1" t="s">
        <v>58</v>
      </c>
      <c r="D200" s="7" t="s">
        <v>352</v>
      </c>
      <c r="E200" s="18">
        <v>0.2</v>
      </c>
      <c r="F200" s="55">
        <v>3</v>
      </c>
      <c r="G200" s="61" t="s">
        <v>141</v>
      </c>
      <c r="H200" s="26" t="s">
        <v>333</v>
      </c>
      <c r="I200" s="2" t="s">
        <v>345</v>
      </c>
      <c r="J200" s="30">
        <v>60</v>
      </c>
      <c r="K200" s="30">
        <f t="shared" si="10"/>
        <v>2.4</v>
      </c>
    </row>
    <row r="201" spans="1:11" s="6" customFormat="1" ht="12.75" customHeight="1" x14ac:dyDescent="0.2">
      <c r="A201" s="2">
        <f t="shared" si="7"/>
        <v>193</v>
      </c>
      <c r="B201" s="26" t="s">
        <v>58</v>
      </c>
      <c r="C201" s="1" t="s">
        <v>58</v>
      </c>
      <c r="D201" s="7" t="s">
        <v>324</v>
      </c>
      <c r="E201" s="18">
        <v>1.7310000000000001</v>
      </c>
      <c r="F201" s="55">
        <v>3</v>
      </c>
      <c r="G201" s="61" t="s">
        <v>152</v>
      </c>
      <c r="H201" s="2" t="s">
        <v>126</v>
      </c>
      <c r="I201" s="2" t="s">
        <v>345</v>
      </c>
      <c r="J201" s="30">
        <v>60</v>
      </c>
      <c r="K201" s="30">
        <f t="shared" si="10"/>
        <v>20.771999999999998</v>
      </c>
    </row>
    <row r="202" spans="1:11" s="6" customFormat="1" ht="12.75" customHeight="1" x14ac:dyDescent="0.2">
      <c r="A202" s="2">
        <f t="shared" si="7"/>
        <v>194</v>
      </c>
      <c r="B202" s="26" t="s">
        <v>58</v>
      </c>
      <c r="C202" s="1" t="s">
        <v>58</v>
      </c>
      <c r="D202" s="7" t="s">
        <v>325</v>
      </c>
      <c r="E202" s="18">
        <v>5.0510000000000002</v>
      </c>
      <c r="F202" s="55">
        <v>3</v>
      </c>
      <c r="G202" s="61" t="s">
        <v>152</v>
      </c>
      <c r="H202" s="2" t="s">
        <v>126</v>
      </c>
      <c r="I202" s="2" t="s">
        <v>345</v>
      </c>
      <c r="J202" s="30">
        <v>60</v>
      </c>
      <c r="K202" s="30">
        <f t="shared" si="10"/>
        <v>60.611999999999995</v>
      </c>
    </row>
    <row r="203" spans="1:11" s="6" customFormat="1" ht="12.75" customHeight="1" x14ac:dyDescent="0.2">
      <c r="A203" s="2">
        <f t="shared" ref="A203:A215" si="12">A202+1</f>
        <v>195</v>
      </c>
      <c r="B203" s="26" t="s">
        <v>58</v>
      </c>
      <c r="C203" s="1" t="s">
        <v>58</v>
      </c>
      <c r="D203" s="7" t="s">
        <v>326</v>
      </c>
      <c r="E203" s="18">
        <v>15.884</v>
      </c>
      <c r="F203" s="55">
        <v>3</v>
      </c>
      <c r="G203" s="61" t="s">
        <v>75</v>
      </c>
      <c r="H203" s="2" t="s">
        <v>126</v>
      </c>
      <c r="I203" s="2" t="s">
        <v>345</v>
      </c>
      <c r="J203" s="30">
        <v>60</v>
      </c>
      <c r="K203" s="30">
        <f t="shared" si="10"/>
        <v>190.608</v>
      </c>
    </row>
    <row r="204" spans="1:11" s="6" customFormat="1" ht="12.75" customHeight="1" x14ac:dyDescent="0.2">
      <c r="A204" s="2">
        <f t="shared" si="12"/>
        <v>196</v>
      </c>
      <c r="B204" s="26" t="s">
        <v>58</v>
      </c>
      <c r="C204" s="1" t="s">
        <v>58</v>
      </c>
      <c r="D204" s="7" t="s">
        <v>327</v>
      </c>
      <c r="E204" s="18">
        <v>7.4530000000000003</v>
      </c>
      <c r="F204" s="55">
        <v>3</v>
      </c>
      <c r="G204" s="61" t="s">
        <v>75</v>
      </c>
      <c r="H204" s="2" t="s">
        <v>126</v>
      </c>
      <c r="I204" s="2" t="s">
        <v>345</v>
      </c>
      <c r="J204" s="30">
        <v>60</v>
      </c>
      <c r="K204" s="30">
        <f t="shared" si="10"/>
        <v>89.436000000000007</v>
      </c>
    </row>
    <row r="205" spans="1:11" s="6" customFormat="1" ht="12.75" customHeight="1" x14ac:dyDescent="0.2">
      <c r="A205" s="2">
        <f t="shared" si="12"/>
        <v>197</v>
      </c>
      <c r="B205" s="26" t="s">
        <v>58</v>
      </c>
      <c r="C205" s="1" t="s">
        <v>58</v>
      </c>
      <c r="D205" s="7" t="s">
        <v>328</v>
      </c>
      <c r="E205" s="18">
        <v>0.3</v>
      </c>
      <c r="F205" s="55">
        <v>3</v>
      </c>
      <c r="G205" s="61" t="s">
        <v>75</v>
      </c>
      <c r="H205" s="2" t="s">
        <v>126</v>
      </c>
      <c r="I205" s="2" t="s">
        <v>345</v>
      </c>
      <c r="J205" s="30">
        <v>60</v>
      </c>
      <c r="K205" s="30">
        <f t="shared" si="10"/>
        <v>3.6</v>
      </c>
    </row>
    <row r="206" spans="1:11" s="6" customFormat="1" ht="12.75" customHeight="1" x14ac:dyDescent="0.2">
      <c r="A206" s="2">
        <f t="shared" si="12"/>
        <v>198</v>
      </c>
      <c r="B206" s="26" t="s">
        <v>58</v>
      </c>
      <c r="C206" s="1" t="s">
        <v>58</v>
      </c>
      <c r="D206" s="7" t="s">
        <v>417</v>
      </c>
      <c r="E206" s="18">
        <v>11.356</v>
      </c>
      <c r="F206" s="55">
        <v>3</v>
      </c>
      <c r="G206" s="61" t="s">
        <v>112</v>
      </c>
      <c r="H206" s="2" t="s">
        <v>126</v>
      </c>
      <c r="I206" s="2" t="s">
        <v>345</v>
      </c>
      <c r="J206" s="30">
        <v>60</v>
      </c>
      <c r="K206" s="30">
        <f t="shared" si="10"/>
        <v>136.27200000000002</v>
      </c>
    </row>
    <row r="207" spans="1:11" s="6" customFormat="1" ht="12.75" customHeight="1" x14ac:dyDescent="0.2">
      <c r="A207" s="2">
        <f t="shared" si="12"/>
        <v>199</v>
      </c>
      <c r="B207" s="26" t="s">
        <v>58</v>
      </c>
      <c r="C207" s="1" t="s">
        <v>58</v>
      </c>
      <c r="D207" s="7" t="s">
        <v>329</v>
      </c>
      <c r="E207" s="18">
        <v>3.33</v>
      </c>
      <c r="F207" s="55">
        <v>3</v>
      </c>
      <c r="G207" s="61" t="s">
        <v>112</v>
      </c>
      <c r="H207" s="2" t="s">
        <v>126</v>
      </c>
      <c r="I207" s="2" t="s">
        <v>345</v>
      </c>
      <c r="J207" s="30">
        <v>60</v>
      </c>
      <c r="K207" s="30">
        <f t="shared" si="10"/>
        <v>39.96</v>
      </c>
    </row>
    <row r="208" spans="1:11" s="6" customFormat="1" ht="12.75" customHeight="1" x14ac:dyDescent="0.2">
      <c r="A208" s="2">
        <f t="shared" si="12"/>
        <v>200</v>
      </c>
      <c r="B208" s="26" t="s">
        <v>58</v>
      </c>
      <c r="C208" s="1" t="s">
        <v>58</v>
      </c>
      <c r="D208" s="7" t="s">
        <v>365</v>
      </c>
      <c r="E208" s="18">
        <v>0.1</v>
      </c>
      <c r="F208" s="55">
        <v>3</v>
      </c>
      <c r="G208" s="61" t="s">
        <v>141</v>
      </c>
      <c r="H208" s="26" t="s">
        <v>333</v>
      </c>
      <c r="I208" s="2" t="s">
        <v>345</v>
      </c>
      <c r="J208" s="30">
        <v>60</v>
      </c>
      <c r="K208" s="30">
        <f t="shared" si="10"/>
        <v>1.2</v>
      </c>
    </row>
    <row r="209" spans="1:11" s="6" customFormat="1" ht="12.75" customHeight="1" x14ac:dyDescent="0.2">
      <c r="A209" s="2">
        <f t="shared" si="12"/>
        <v>201</v>
      </c>
      <c r="B209" s="26" t="s">
        <v>58</v>
      </c>
      <c r="C209" s="1" t="s">
        <v>58</v>
      </c>
      <c r="D209" s="7" t="s">
        <v>364</v>
      </c>
      <c r="E209" s="18">
        <v>0.15</v>
      </c>
      <c r="F209" s="55">
        <v>3</v>
      </c>
      <c r="G209" s="61" t="s">
        <v>141</v>
      </c>
      <c r="H209" s="26" t="s">
        <v>333</v>
      </c>
      <c r="I209" s="2" t="s">
        <v>345</v>
      </c>
      <c r="J209" s="30">
        <v>60</v>
      </c>
      <c r="K209" s="30">
        <f t="shared" si="10"/>
        <v>1.8</v>
      </c>
    </row>
    <row r="210" spans="1:11" s="6" customFormat="1" ht="12.75" customHeight="1" x14ac:dyDescent="0.2">
      <c r="A210" s="2">
        <f t="shared" si="12"/>
        <v>202</v>
      </c>
      <c r="B210" s="26" t="s">
        <v>58</v>
      </c>
      <c r="C210" s="1" t="s">
        <v>58</v>
      </c>
      <c r="D210" s="7" t="s">
        <v>366</v>
      </c>
      <c r="E210" s="18">
        <v>0.05</v>
      </c>
      <c r="F210" s="55">
        <v>3</v>
      </c>
      <c r="G210" s="61" t="s">
        <v>141</v>
      </c>
      <c r="H210" s="26" t="s">
        <v>333</v>
      </c>
      <c r="I210" s="2" t="s">
        <v>345</v>
      </c>
      <c r="J210" s="30">
        <v>60</v>
      </c>
      <c r="K210" s="30">
        <f t="shared" si="10"/>
        <v>0.6</v>
      </c>
    </row>
    <row r="211" spans="1:11" s="6" customFormat="1" ht="12.75" customHeight="1" x14ac:dyDescent="0.2">
      <c r="A211" s="2">
        <f t="shared" si="12"/>
        <v>203</v>
      </c>
      <c r="B211" s="26" t="s">
        <v>58</v>
      </c>
      <c r="C211" s="1" t="s">
        <v>58</v>
      </c>
      <c r="D211" s="7" t="s">
        <v>367</v>
      </c>
      <c r="E211" s="18">
        <v>0.15</v>
      </c>
      <c r="F211" s="55">
        <v>3</v>
      </c>
      <c r="G211" s="61" t="s">
        <v>141</v>
      </c>
      <c r="H211" s="26" t="s">
        <v>333</v>
      </c>
      <c r="I211" s="2" t="s">
        <v>345</v>
      </c>
      <c r="J211" s="30">
        <v>60</v>
      </c>
      <c r="K211" s="30">
        <f t="shared" si="10"/>
        <v>1.8</v>
      </c>
    </row>
    <row r="212" spans="1:11" s="6" customFormat="1" ht="12.75" customHeight="1" x14ac:dyDescent="0.2">
      <c r="A212" s="2">
        <f t="shared" si="12"/>
        <v>204</v>
      </c>
      <c r="B212" s="26" t="s">
        <v>58</v>
      </c>
      <c r="C212" s="1" t="s">
        <v>58</v>
      </c>
      <c r="D212" s="7" t="s">
        <v>330</v>
      </c>
      <c r="E212" s="18">
        <v>1.62</v>
      </c>
      <c r="F212" s="55">
        <v>3</v>
      </c>
      <c r="G212" s="61" t="s">
        <v>81</v>
      </c>
      <c r="H212" s="2" t="s">
        <v>126</v>
      </c>
      <c r="I212" s="2" t="s">
        <v>345</v>
      </c>
      <c r="J212" s="30">
        <v>60</v>
      </c>
      <c r="K212" s="30">
        <f t="shared" si="10"/>
        <v>19.440000000000001</v>
      </c>
    </row>
    <row r="213" spans="1:11" s="6" customFormat="1" ht="12.75" customHeight="1" x14ac:dyDescent="0.2">
      <c r="A213" s="2">
        <f t="shared" si="12"/>
        <v>205</v>
      </c>
      <c r="B213" s="26" t="s">
        <v>58</v>
      </c>
      <c r="C213" s="1" t="s">
        <v>58</v>
      </c>
      <c r="D213" s="7" t="s">
        <v>418</v>
      </c>
      <c r="E213" s="18">
        <v>10.000999999999999</v>
      </c>
      <c r="F213" s="55">
        <v>5</v>
      </c>
      <c r="G213" s="61" t="s">
        <v>179</v>
      </c>
      <c r="H213" s="2" t="s">
        <v>126</v>
      </c>
      <c r="I213" s="2" t="s">
        <v>345</v>
      </c>
      <c r="J213" s="30">
        <v>60</v>
      </c>
      <c r="K213" s="30">
        <f t="shared" si="10"/>
        <v>120.01199999999999</v>
      </c>
    </row>
    <row r="214" spans="1:11" s="6" customFormat="1" ht="12.75" customHeight="1" x14ac:dyDescent="0.2">
      <c r="A214" s="2">
        <f t="shared" si="12"/>
        <v>206</v>
      </c>
      <c r="B214" s="26" t="s">
        <v>58</v>
      </c>
      <c r="C214" s="1" t="s">
        <v>58</v>
      </c>
      <c r="D214" s="7" t="s">
        <v>331</v>
      </c>
      <c r="E214" s="18">
        <v>0.6</v>
      </c>
      <c r="F214" s="55">
        <v>2</v>
      </c>
      <c r="G214" s="61" t="s">
        <v>177</v>
      </c>
      <c r="H214" s="2" t="s">
        <v>126</v>
      </c>
      <c r="I214" s="2" t="s">
        <v>345</v>
      </c>
      <c r="J214" s="30">
        <v>60</v>
      </c>
      <c r="K214" s="30">
        <f t="shared" si="10"/>
        <v>7.2</v>
      </c>
    </row>
    <row r="215" spans="1:11" s="6" customFormat="1" ht="12.75" customHeight="1" x14ac:dyDescent="0.2">
      <c r="A215" s="2">
        <f t="shared" si="12"/>
        <v>207</v>
      </c>
      <c r="B215" s="26" t="s">
        <v>58</v>
      </c>
      <c r="C215" s="1" t="s">
        <v>58</v>
      </c>
      <c r="D215" s="7" t="s">
        <v>332</v>
      </c>
      <c r="E215" s="18">
        <v>7.0709999999999997</v>
      </c>
      <c r="F215" s="55">
        <v>3</v>
      </c>
      <c r="G215" s="61" t="s">
        <v>19</v>
      </c>
      <c r="H215" s="2" t="s">
        <v>126</v>
      </c>
      <c r="I215" s="2" t="s">
        <v>345</v>
      </c>
      <c r="J215" s="30">
        <v>60</v>
      </c>
      <c r="K215" s="30">
        <f t="shared" si="10"/>
        <v>84.852000000000004</v>
      </c>
    </row>
    <row r="216" spans="1:11" x14ac:dyDescent="0.2">
      <c r="C216" s="32" t="s">
        <v>346</v>
      </c>
      <c r="D216" s="31" t="s">
        <v>424</v>
      </c>
      <c r="E216" s="33">
        <f>SUM(E9:E215)</f>
        <v>3241.3130000000015</v>
      </c>
    </row>
    <row r="218" spans="1:11" ht="13.5" customHeight="1" x14ac:dyDescent="0.2"/>
    <row r="219" spans="1:11" s="35" customFormat="1" ht="16.5" customHeight="1" x14ac:dyDescent="0.25">
      <c r="A219" s="34"/>
      <c r="B219" s="34"/>
      <c r="C219" s="34"/>
      <c r="D219" s="45" t="s">
        <v>347</v>
      </c>
      <c r="E219" s="34"/>
      <c r="F219" s="57"/>
      <c r="G219" s="34"/>
      <c r="H219" s="50" t="s">
        <v>426</v>
      </c>
      <c r="I219" s="34"/>
      <c r="J219" s="34"/>
      <c r="K219" s="34"/>
    </row>
    <row r="220" spans="1:11" s="44" customFormat="1" ht="14.25" customHeight="1" x14ac:dyDescent="0.25">
      <c r="A220" s="43"/>
      <c r="B220" s="43"/>
      <c r="C220" s="43"/>
      <c r="D220" s="43"/>
      <c r="E220" s="43"/>
      <c r="F220" s="58"/>
      <c r="G220" s="43"/>
      <c r="H220" s="48" t="s">
        <v>348</v>
      </c>
      <c r="I220" s="43"/>
      <c r="J220" s="43"/>
      <c r="K220" s="43"/>
    </row>
    <row r="221" spans="1:11" s="35" customFormat="1" x14ac:dyDescent="0.2">
      <c r="A221" s="34"/>
      <c r="B221" s="34"/>
      <c r="C221" s="34"/>
      <c r="D221" s="34"/>
      <c r="E221" s="34"/>
      <c r="F221" s="59"/>
      <c r="G221" s="34"/>
      <c r="H221" s="34"/>
      <c r="I221" s="34"/>
      <c r="J221" s="34"/>
      <c r="K221" s="34"/>
    </row>
    <row r="222" spans="1:11" s="35" customFormat="1" ht="15.75" x14ac:dyDescent="0.25">
      <c r="A222" s="63" t="s">
        <v>425</v>
      </c>
      <c r="B222" s="63"/>
      <c r="C222" s="63"/>
      <c r="D222" s="49"/>
      <c r="E222" s="36"/>
      <c r="F222" s="60"/>
      <c r="G222" s="37"/>
      <c r="H222" s="38"/>
      <c r="I222" s="38"/>
      <c r="J222" s="38"/>
      <c r="K222" s="39"/>
    </row>
    <row r="223" spans="1:11" s="35" customFormat="1" ht="15.75" x14ac:dyDescent="0.25">
      <c r="A223" s="64"/>
      <c r="B223" s="64"/>
      <c r="C223" s="64"/>
      <c r="D223" s="49"/>
      <c r="E223" s="36"/>
      <c r="F223" s="60"/>
      <c r="G223" s="37"/>
      <c r="H223" s="38"/>
      <c r="I223" s="38"/>
      <c r="J223" s="38"/>
      <c r="K223" s="39"/>
    </row>
    <row r="224" spans="1:11" s="35" customFormat="1" x14ac:dyDescent="0.2">
      <c r="A224" s="34"/>
      <c r="B224" s="34"/>
      <c r="C224" s="34"/>
      <c r="D224" s="34"/>
      <c r="E224" s="36"/>
      <c r="F224" s="60"/>
      <c r="G224" s="37"/>
      <c r="H224" s="38"/>
      <c r="I224" s="38"/>
      <c r="J224" s="38"/>
      <c r="K224" s="39"/>
    </row>
    <row r="225" spans="1:11" s="35" customFormat="1" x14ac:dyDescent="0.2">
      <c r="A225" s="40"/>
      <c r="B225" s="38"/>
      <c r="C225" s="41"/>
      <c r="D225" s="42"/>
      <c r="E225" s="36"/>
      <c r="F225" s="60"/>
      <c r="G225" s="37"/>
      <c r="H225" s="38"/>
      <c r="I225" s="38"/>
      <c r="J225" s="38"/>
      <c r="K225" s="39"/>
    </row>
  </sheetData>
  <sortState ref="A9:K909">
    <sortCondition ref="B9:B909"/>
  </sortState>
  <mergeCells count="16">
    <mergeCell ref="A222:C222"/>
    <mergeCell ref="A223:C223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44 E40 E42">
    <cfRule type="duplicateValues" dxfId="3" priority="7" stopIfTrue="1"/>
  </conditionalFormatting>
  <conditionalFormatting sqref="E29:E31">
    <cfRule type="duplicateValues" dxfId="2" priority="8" stopIfTrue="1"/>
    <cfRule type="duplicateValues" dxfId="1" priority="9" stopIfTrue="1"/>
    <cfRule type="duplicateValues" dxfId="0" priority="10" stopIfTrue="1"/>
  </conditionalFormatting>
  <printOptions horizontalCentered="1"/>
  <pageMargins left="0.15748031496062992" right="0.15748031496062992" top="0.59055118110236227" bottom="0.59055118110236227" header="0.70866141732283472" footer="0.31496062992125984"/>
  <pageSetup paperSize="9" scale="9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arenda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2024-02-09T07:53:47Z</cp:lastPrinted>
  <dcterms:created xsi:type="dcterms:W3CDTF">2004-02-13T08:52:52Z</dcterms:created>
  <dcterms:modified xsi:type="dcterms:W3CDTF">2024-02-09T08:33:42Z</dcterms:modified>
</cp:coreProperties>
</file>